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2" yWindow="0" windowWidth="14016" windowHeight="12552"/>
  </bookViews>
  <sheets>
    <sheet name="Лист1" sheetId="1" r:id="rId1"/>
  </sheets>
  <definedNames>
    <definedName name="_xlnm.Print_Area" localSheetId="0">Лист1!$A$1:$F$462</definedName>
  </definedNames>
  <calcPr calcId="145621"/>
</workbook>
</file>

<file path=xl/calcChain.xml><?xml version="1.0" encoding="utf-8"?>
<calcChain xmlns="http://schemas.openxmlformats.org/spreadsheetml/2006/main">
  <c r="F13" i="1" l="1"/>
  <c r="E13" i="1"/>
  <c r="F355" i="1" l="1"/>
  <c r="F354" i="1" s="1"/>
  <c r="E355" i="1"/>
  <c r="E354" i="1" s="1"/>
  <c r="F452" i="1"/>
  <c r="E452" i="1"/>
  <c r="F49" i="1"/>
  <c r="F166" i="1"/>
  <c r="E166" i="1"/>
  <c r="F56" i="1" l="1"/>
  <c r="E56" i="1"/>
  <c r="F54" i="1"/>
  <c r="E54" i="1"/>
  <c r="F46" i="1"/>
  <c r="E46" i="1"/>
  <c r="F179" i="1"/>
  <c r="F178" i="1" s="1"/>
  <c r="E179" i="1"/>
  <c r="E178" i="1" s="1"/>
  <c r="F134" i="1"/>
  <c r="F133" i="1" s="1"/>
  <c r="F132" i="1" s="1"/>
  <c r="F131" i="1" s="1"/>
  <c r="E134" i="1"/>
  <c r="E133" i="1" s="1"/>
  <c r="E132" i="1" s="1"/>
  <c r="E131" i="1" s="1"/>
  <c r="F441" i="1"/>
  <c r="F443" i="1"/>
  <c r="E441" i="1"/>
  <c r="E443" i="1"/>
  <c r="F221" i="1"/>
  <c r="E221" i="1"/>
  <c r="E450" i="1"/>
  <c r="E448" i="1"/>
  <c r="F448" i="1"/>
  <c r="F450" i="1"/>
  <c r="F250" i="1" l="1"/>
  <c r="F249" i="1" s="1"/>
  <c r="E250" i="1"/>
  <c r="E249" i="1" s="1"/>
  <c r="F400" i="1" l="1"/>
  <c r="E400" i="1"/>
  <c r="F374" i="1"/>
  <c r="F373" i="1" s="1"/>
  <c r="E374" i="1"/>
  <c r="E373" i="1" s="1"/>
  <c r="F367" i="1"/>
  <c r="F366" i="1" s="1"/>
  <c r="E367" i="1"/>
  <c r="E366" i="1" s="1"/>
  <c r="F377" i="1"/>
  <c r="F376" i="1" s="1"/>
  <c r="E377" i="1"/>
  <c r="E376" i="1" s="1"/>
  <c r="F370" i="1"/>
  <c r="F369" i="1" s="1"/>
  <c r="E370" i="1"/>
  <c r="E369" i="1" s="1"/>
  <c r="F363" i="1"/>
  <c r="F362" i="1" s="1"/>
  <c r="E363" i="1"/>
  <c r="E362" i="1" s="1"/>
  <c r="F359" i="1"/>
  <c r="F358" i="1" s="1"/>
  <c r="E359" i="1"/>
  <c r="E358" i="1" s="1"/>
  <c r="F117" i="1" l="1"/>
  <c r="E117" i="1"/>
  <c r="F270" i="1"/>
  <c r="E270" i="1"/>
  <c r="F266" i="1"/>
  <c r="E266" i="1"/>
  <c r="F428" i="1"/>
  <c r="E428" i="1"/>
  <c r="F433" i="1"/>
  <c r="F432" i="1" s="1"/>
  <c r="F431" i="1" s="1"/>
  <c r="E433" i="1"/>
  <c r="E432" i="1" s="1"/>
  <c r="E431" i="1" s="1"/>
  <c r="F342" i="1"/>
  <c r="F340" i="1"/>
  <c r="E342" i="1"/>
  <c r="E340" i="1"/>
  <c r="F293" i="1"/>
  <c r="E293" i="1"/>
  <c r="F320" i="1"/>
  <c r="F319" i="1" s="1"/>
  <c r="F317" i="1"/>
  <c r="F316" i="1" s="1"/>
  <c r="F314" i="1"/>
  <c r="F313" i="1" s="1"/>
  <c r="F311" i="1"/>
  <c r="F310" i="1" s="1"/>
  <c r="F245" i="1"/>
  <c r="F244" i="1" s="1"/>
  <c r="F242" i="1"/>
  <c r="F241" i="1" s="1"/>
  <c r="F240" i="1" s="1"/>
  <c r="F232" i="1"/>
  <c r="F231" i="1" s="1"/>
  <c r="E232" i="1"/>
  <c r="E231" i="1" s="1"/>
  <c r="F350" i="1"/>
  <c r="F348" i="1"/>
  <c r="E350" i="1"/>
  <c r="E348" i="1"/>
  <c r="E265" i="1" l="1"/>
  <c r="F265" i="1"/>
  <c r="F239" i="1"/>
  <c r="F347" i="1"/>
  <c r="F309" i="1"/>
  <c r="F308" i="1" s="1"/>
  <c r="E347" i="1"/>
  <c r="F385" i="1" l="1"/>
  <c r="E385" i="1"/>
  <c r="F20" i="1" l="1"/>
  <c r="E20" i="1"/>
  <c r="F37" i="1" l="1"/>
  <c r="E37" i="1"/>
  <c r="F176" i="1" l="1"/>
  <c r="F175" i="1" s="1"/>
  <c r="E176" i="1"/>
  <c r="E175" i="1" s="1"/>
  <c r="F76" i="1"/>
  <c r="E76" i="1"/>
  <c r="E49" i="1"/>
  <c r="E52" i="1"/>
  <c r="F333" i="1"/>
  <c r="F332" i="1" s="1"/>
  <c r="E333" i="1"/>
  <c r="E332" i="1" s="1"/>
  <c r="F409" i="1"/>
  <c r="F407" i="1"/>
  <c r="E409" i="1"/>
  <c r="E407" i="1"/>
  <c r="F330" i="1"/>
  <c r="E330" i="1"/>
  <c r="E329" i="1" s="1"/>
  <c r="E328" i="1" l="1"/>
  <c r="E327" i="1" s="1"/>
  <c r="F329" i="1"/>
  <c r="E406" i="1"/>
  <c r="F406" i="1"/>
  <c r="F52" i="1"/>
  <c r="F328" i="1" l="1"/>
  <c r="F327" i="1" l="1"/>
  <c r="F173" i="1" l="1"/>
  <c r="F170" i="1"/>
  <c r="E170" i="1"/>
  <c r="E169" i="1" s="1"/>
  <c r="F183" i="1"/>
  <c r="F164" i="1"/>
  <c r="F161" i="1"/>
  <c r="F160" i="1" s="1"/>
  <c r="E183" i="1"/>
  <c r="E182" i="1" s="1"/>
  <c r="E181" i="1" s="1"/>
  <c r="E173" i="1"/>
  <c r="E172" i="1" s="1"/>
  <c r="E164" i="1"/>
  <c r="E161" i="1"/>
  <c r="E160" i="1" s="1"/>
  <c r="F169" i="1" l="1"/>
  <c r="F172" i="1"/>
  <c r="F182" i="1"/>
  <c r="F163" i="1"/>
  <c r="E163" i="1"/>
  <c r="E159" i="1" s="1"/>
  <c r="F159" i="1" l="1"/>
  <c r="E158" i="1"/>
  <c r="F181" i="1"/>
  <c r="F158" i="1" l="1"/>
  <c r="F202" i="1"/>
  <c r="E202" i="1"/>
  <c r="E201" i="1" s="1"/>
  <c r="F201" i="1" l="1"/>
  <c r="E81" i="1" l="1"/>
  <c r="E245" i="1"/>
  <c r="E244" i="1" s="1"/>
  <c r="F190" i="1"/>
  <c r="E190" i="1"/>
  <c r="E446" i="1" l="1"/>
  <c r="E440" i="1" s="1"/>
  <c r="E438" i="1"/>
  <c r="E437" i="1" s="1"/>
  <c r="E427" i="1"/>
  <c r="E425" i="1"/>
  <c r="E424" i="1" s="1"/>
  <c r="E421" i="1"/>
  <c r="E420" i="1" s="1"/>
  <c r="E418" i="1"/>
  <c r="E417" i="1" s="1"/>
  <c r="E413" i="1"/>
  <c r="E412" i="1" s="1"/>
  <c r="E404" i="1"/>
  <c r="E403" i="1" s="1"/>
  <c r="E397" i="1"/>
  <c r="E395" i="1"/>
  <c r="E390" i="1"/>
  <c r="E389" i="1" s="1"/>
  <c r="E384" i="1"/>
  <c r="E383" i="1" s="1"/>
  <c r="E381" i="1"/>
  <c r="E380" i="1" s="1"/>
  <c r="E379" i="1" s="1"/>
  <c r="E345" i="1"/>
  <c r="E344" i="1" s="1"/>
  <c r="E338" i="1"/>
  <c r="E325" i="1"/>
  <c r="E324" i="1" s="1"/>
  <c r="E323" i="1" s="1"/>
  <c r="E322" i="1" s="1"/>
  <c r="E320" i="1"/>
  <c r="E319" i="1" s="1"/>
  <c r="E317" i="1"/>
  <c r="E316" i="1" s="1"/>
  <c r="E314" i="1"/>
  <c r="E313" i="1" s="1"/>
  <c r="E311" i="1"/>
  <c r="E310" i="1" s="1"/>
  <c r="E306" i="1"/>
  <c r="E305" i="1" s="1"/>
  <c r="E304" i="1" s="1"/>
  <c r="E303" i="1" s="1"/>
  <c r="E301" i="1"/>
  <c r="E297" i="1"/>
  <c r="E289" i="1"/>
  <c r="E285" i="1"/>
  <c r="E282" i="1"/>
  <c r="E278" i="1"/>
  <c r="E277" i="1" s="1"/>
  <c r="E275" i="1"/>
  <c r="E274" i="1" s="1"/>
  <c r="E261" i="1"/>
  <c r="E260" i="1" s="1"/>
  <c r="E259" i="1" s="1"/>
  <c r="E257" i="1"/>
  <c r="E256" i="1" s="1"/>
  <c r="E253" i="1"/>
  <c r="E252" i="1" s="1"/>
  <c r="E248" i="1" s="1"/>
  <c r="E242" i="1"/>
  <c r="E241" i="1" s="1"/>
  <c r="E240" i="1" s="1"/>
  <c r="E239" i="1" s="1"/>
  <c r="E237" i="1"/>
  <c r="E236" i="1" s="1"/>
  <c r="E227" i="1"/>
  <c r="E225" i="1"/>
  <c r="E217" i="1"/>
  <c r="E216" i="1" s="1"/>
  <c r="E213" i="1"/>
  <c r="E212" i="1" s="1"/>
  <c r="E211" i="1" s="1"/>
  <c r="E209" i="1"/>
  <c r="E208" i="1" s="1"/>
  <c r="E206" i="1"/>
  <c r="E205" i="1" s="1"/>
  <c r="E199" i="1"/>
  <c r="E198" i="1" s="1"/>
  <c r="E196" i="1"/>
  <c r="E195" i="1" s="1"/>
  <c r="E189" i="1"/>
  <c r="E188" i="1" s="1"/>
  <c r="E187" i="1" s="1"/>
  <c r="E156" i="1"/>
  <c r="E155" i="1" s="1"/>
  <c r="E153" i="1"/>
  <c r="E152" i="1" s="1"/>
  <c r="E150" i="1"/>
  <c r="E148" i="1"/>
  <c r="E145" i="1"/>
  <c r="E144" i="1" s="1"/>
  <c r="E142" i="1"/>
  <c r="E141" i="1" s="1"/>
  <c r="E139" i="1"/>
  <c r="E138" i="1" s="1"/>
  <c r="E127" i="1"/>
  <c r="E126" i="1" s="1"/>
  <c r="E125" i="1" s="1"/>
  <c r="E123" i="1"/>
  <c r="E122" i="1" s="1"/>
  <c r="E116" i="1" s="1"/>
  <c r="E120" i="1"/>
  <c r="E118" i="1"/>
  <c r="E114" i="1"/>
  <c r="E113" i="1" s="1"/>
  <c r="E111" i="1"/>
  <c r="E110" i="1" s="1"/>
  <c r="E106" i="1"/>
  <c r="E104" i="1"/>
  <c r="E101" i="1"/>
  <c r="E98" i="1"/>
  <c r="E94" i="1"/>
  <c r="E93" i="1" s="1"/>
  <c r="E89" i="1"/>
  <c r="E88" i="1" s="1"/>
  <c r="E85" i="1"/>
  <c r="E75" i="1"/>
  <c r="E73" i="1"/>
  <c r="E72" i="1" s="1"/>
  <c r="E69" i="1"/>
  <c r="E67" i="1"/>
  <c r="E64" i="1"/>
  <c r="E62" i="1"/>
  <c r="E58" i="1"/>
  <c r="E48" i="1" s="1"/>
  <c r="E44" i="1"/>
  <c r="E43" i="1" s="1"/>
  <c r="E41" i="1"/>
  <c r="E39" i="1"/>
  <c r="E35" i="1"/>
  <c r="E33" i="1"/>
  <c r="E29" i="1"/>
  <c r="E27" i="1"/>
  <c r="E25" i="1"/>
  <c r="E22" i="1"/>
  <c r="E18" i="1"/>
  <c r="E32" i="1" l="1"/>
  <c r="E394" i="1"/>
  <c r="E273" i="1"/>
  <c r="E109" i="1"/>
  <c r="E17" i="1"/>
  <c r="E16" i="1" s="1"/>
  <c r="E388" i="1"/>
  <c r="E66" i="1"/>
  <c r="E194" i="1"/>
  <c r="E296" i="1"/>
  <c r="E295" i="1" s="1"/>
  <c r="E423" i="1"/>
  <c r="E288" i="1"/>
  <c r="E287" i="1" s="1"/>
  <c r="E337" i="1"/>
  <c r="E336" i="1" s="1"/>
  <c r="E335" i="1" s="1"/>
  <c r="E147" i="1"/>
  <c r="E137" i="1" s="1"/>
  <c r="E136" i="1" s="1"/>
  <c r="E255" i="1"/>
  <c r="E247" i="1" s="1"/>
  <c r="E61" i="1"/>
  <c r="E436" i="1"/>
  <c r="E97" i="1"/>
  <c r="E103" i="1"/>
  <c r="E224" i="1"/>
  <c r="E223" i="1" s="1"/>
  <c r="E281" i="1"/>
  <c r="E280" i="1" s="1"/>
  <c r="E204" i="1"/>
  <c r="E230" i="1"/>
  <c r="E229" i="1" s="1"/>
  <c r="E215" i="1"/>
  <c r="E80" i="1"/>
  <c r="E71" i="1" s="1"/>
  <c r="E309" i="1"/>
  <c r="E308" i="1" s="1"/>
  <c r="E411" i="1"/>
  <c r="E193" i="1" l="1"/>
  <c r="E352" i="1"/>
  <c r="E31" i="1"/>
  <c r="E60" i="1"/>
  <c r="E96" i="1"/>
  <c r="E272" i="1"/>
  <c r="E108" i="1"/>
  <c r="E353" i="1" l="1"/>
  <c r="E15" i="1"/>
  <c r="F301" i="1" l="1"/>
  <c r="F35" i="1" l="1"/>
  <c r="F85" i="1" l="1"/>
  <c r="F217" i="1" l="1"/>
  <c r="F216" i="1" s="1"/>
  <c r="F123" i="1"/>
  <c r="F122" i="1" s="1"/>
  <c r="F116" i="1" s="1"/>
  <c r="F98" i="1"/>
  <c r="F282" i="1"/>
  <c r="F81" i="1" l="1"/>
  <c r="F325" i="1"/>
  <c r="F324" i="1" l="1"/>
  <c r="F215" i="1"/>
  <c r="F323" i="1" l="1"/>
  <c r="F104" i="1"/>
  <c r="F106" i="1"/>
  <c r="F322" i="1" l="1"/>
  <c r="F103" i="1"/>
  <c r="F209" i="1"/>
  <c r="F208" i="1" l="1"/>
  <c r="F153" i="1" l="1"/>
  <c r="F152" i="1" l="1"/>
  <c r="F64" i="1"/>
  <c r="F395" i="1" l="1"/>
  <c r="F338" i="1" l="1"/>
  <c r="F337" i="1" s="1"/>
  <c r="F345" i="1"/>
  <c r="F156" i="1"/>
  <c r="F69" i="1"/>
  <c r="F148" i="1"/>
  <c r="F155" i="1" l="1"/>
  <c r="F344" i="1"/>
  <c r="F336" i="1" l="1"/>
  <c r="F335" i="1" s="1"/>
  <c r="F80" i="1"/>
  <c r="F421" i="1"/>
  <c r="F420" i="1" l="1"/>
  <c r="F94" i="1"/>
  <c r="F446" i="1"/>
  <c r="F440" i="1" s="1"/>
  <c r="F438" i="1"/>
  <c r="F437" i="1" s="1"/>
  <c r="F425" i="1"/>
  <c r="F418" i="1"/>
  <c r="F413" i="1"/>
  <c r="F404" i="1"/>
  <c r="F403" i="1" s="1"/>
  <c r="F397" i="1"/>
  <c r="F394" i="1" s="1"/>
  <c r="F390" i="1"/>
  <c r="F381" i="1"/>
  <c r="F306" i="1"/>
  <c r="F297" i="1"/>
  <c r="F296" i="1" s="1"/>
  <c r="F289" i="1"/>
  <c r="F288" i="1" s="1"/>
  <c r="F285" i="1"/>
  <c r="F295" i="1" l="1"/>
  <c r="F389" i="1"/>
  <c r="F305" i="1"/>
  <c r="F304" i="1" s="1"/>
  <c r="F281" i="1"/>
  <c r="F280" i="1" s="1"/>
  <c r="F424" i="1"/>
  <c r="F412" i="1"/>
  <c r="F417" i="1"/>
  <c r="F380" i="1"/>
  <c r="F384" i="1"/>
  <c r="F427" i="1"/>
  <c r="F388" i="1" l="1"/>
  <c r="F423" i="1"/>
  <c r="F411" i="1"/>
  <c r="F436" i="1"/>
  <c r="F287" i="1"/>
  <c r="F303" i="1"/>
  <c r="F383" i="1"/>
  <c r="F379" i="1"/>
  <c r="F278" i="1"/>
  <c r="F275" i="1"/>
  <c r="F261" i="1"/>
  <c r="F257" i="1"/>
  <c r="F256" i="1" s="1"/>
  <c r="F253" i="1"/>
  <c r="F237" i="1"/>
  <c r="F236" i="1" s="1"/>
  <c r="F227" i="1"/>
  <c r="F225" i="1"/>
  <c r="F213" i="1"/>
  <c r="F206" i="1"/>
  <c r="F199" i="1"/>
  <c r="F196" i="1"/>
  <c r="F189" i="1"/>
  <c r="F150" i="1"/>
  <c r="F145" i="1"/>
  <c r="F142" i="1"/>
  <c r="F139" i="1"/>
  <c r="F127" i="1"/>
  <c r="F120" i="1"/>
  <c r="F118" i="1"/>
  <c r="F114" i="1"/>
  <c r="F111" i="1"/>
  <c r="F101" i="1"/>
  <c r="F93" i="1"/>
  <c r="F89" i="1"/>
  <c r="F75" i="1"/>
  <c r="F73" i="1"/>
  <c r="F67" i="1"/>
  <c r="F66" i="1" s="1"/>
  <c r="F62" i="1"/>
  <c r="F58" i="1"/>
  <c r="F48" i="1" s="1"/>
  <c r="F352" i="1" l="1"/>
  <c r="F353" i="1" s="1"/>
  <c r="F138" i="1"/>
  <c r="F195" i="1"/>
  <c r="F212" i="1"/>
  <c r="F255" i="1"/>
  <c r="F277" i="1"/>
  <c r="F61" i="1"/>
  <c r="F198" i="1"/>
  <c r="F260" i="1"/>
  <c r="F259" i="1" s="1"/>
  <c r="F88" i="1"/>
  <c r="F113" i="1"/>
  <c r="F141" i="1"/>
  <c r="F97" i="1"/>
  <c r="F96" i="1" s="1"/>
  <c r="F72" i="1"/>
  <c r="F144" i="1"/>
  <c r="F110" i="1"/>
  <c r="F126" i="1"/>
  <c r="F147" i="1"/>
  <c r="F205" i="1"/>
  <c r="F252" i="1"/>
  <c r="F248" i="1" s="1"/>
  <c r="F274" i="1"/>
  <c r="F224" i="1"/>
  <c r="F188" i="1"/>
  <c r="F44" i="1"/>
  <c r="F43" i="1" s="1"/>
  <c r="F41" i="1"/>
  <c r="F39" i="1"/>
  <c r="F33" i="1"/>
  <c r="F29" i="1"/>
  <c r="F27" i="1"/>
  <c r="F25" i="1"/>
  <c r="F22" i="1"/>
  <c r="F18" i="1"/>
  <c r="F32" i="1" l="1"/>
  <c r="F273" i="1"/>
  <c r="F194" i="1"/>
  <c r="F109" i="1"/>
  <c r="F17" i="1"/>
  <c r="F31" i="1"/>
  <c r="F71" i="1"/>
  <c r="F60" i="1"/>
  <c r="F187" i="1"/>
  <c r="F223" i="1"/>
  <c r="F204" i="1"/>
  <c r="F137" i="1"/>
  <c r="F136" i="1" s="1"/>
  <c r="F247" i="1"/>
  <c r="F125" i="1"/>
  <c r="F211" i="1"/>
  <c r="F230" i="1"/>
  <c r="F193" i="1" l="1"/>
  <c r="F272" i="1"/>
  <c r="F16" i="1"/>
  <c r="F108" i="1"/>
  <c r="F229" i="1"/>
  <c r="F15" i="1" l="1"/>
</calcChain>
</file>

<file path=xl/sharedStrings.xml><?xml version="1.0" encoding="utf-8"?>
<sst xmlns="http://schemas.openxmlformats.org/spreadsheetml/2006/main" count="935" uniqueCount="518">
  <si>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</si>
  <si>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</si>
  <si>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</si>
  <si>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</si>
  <si>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</si>
  <si>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</si>
  <si>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</si>
  <si>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</si>
  <si>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</si>
  <si>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</si>
  <si>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</si>
  <si>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</si>
  <si>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</si>
  <si>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</si>
  <si>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</si>
  <si>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</si>
  <si>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</si>
  <si>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</si>
  <si>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</si>
  <si>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</si>
  <si>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</si>
  <si>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</si>
  <si>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</si>
  <si>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</si>
  <si>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</si>
  <si>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</si>
  <si>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</si>
  <si>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</si>
  <si>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</si>
  <si>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</si>
  <si>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</si>
  <si>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</si>
  <si>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</si>
  <si>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</si>
  <si>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</si>
  <si>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</si>
  <si>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</si>
  <si>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</si>
  <si>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</si>
  <si>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</si>
  <si>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</si>
  <si>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</si>
  <si>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</si>
  <si>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</si>
  <si>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</si>
  <si>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</si>
  <si>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</si>
  <si>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</si>
  <si>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</si>
  <si>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</si>
  <si>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</si>
  <si>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</si>
  <si>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</si>
  <si>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</si>
  <si>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</si>
  <si>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</si>
  <si>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</si>
  <si>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</si>
  <si>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</si>
  <si>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</si>
  <si>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</si>
  <si>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</si>
  <si>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</si>
  <si>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</si>
  <si>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</si>
  <si>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</si>
  <si>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</si>
  <si>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</si>
  <si>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</si>
  <si>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</si>
  <si>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</si>
  <si>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</si>
  <si>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</si>
  <si>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</si>
  <si>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</si>
  <si>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</si>
  <si>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</si>
  <si>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</si>
  <si>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</si>
  <si>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</si>
  <si>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</si>
  <si>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</si>
  <si>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</si>
  <si>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</si>
  <si>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</si>
  <si>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</si>
  <si>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</si>
  <si>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</si>
  <si>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</si>
  <si>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</si>
  <si>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</si>
  <si>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</si>
  <si>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</si>
  <si>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</si>
  <si>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</si>
  <si>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</si>
  <si>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</si>
  <si>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</si>
  <si>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</si>
  <si>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</si>
  <si>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</si>
  <si>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</si>
  <si>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</si>
  <si>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</si>
  <si>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</si>
  <si>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</si>
  <si>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</si>
  <si>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</si>
  <si>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</si>
  <si>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</si>
  <si>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</si>
  <si>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</si>
  <si>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</si>
  <si>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</si>
  <si>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</si>
  <si>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</si>
  <si>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</si>
  <si>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</si>
  <si>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</si>
  <si>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</si>
  <si>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</si>
  <si>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</si>
  <si>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</si>
  <si>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</si>
  <si>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</si>
  <si>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</si>
  <si>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</si>
  <si>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</si>
  <si>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</si>
  <si>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</si>
  <si>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</si>
  <si>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</si>
  <si>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</si>
  <si>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</si>
  <si>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</si>
  <si>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</si>
  <si>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</si>
  <si>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</si>
  <si>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</si>
  <si>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</si>
  <si>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</si>
  <si>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</si>
  <si>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</si>
  <si>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</si>
  <si>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</si>
  <si>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</si>
  <si>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</si>
  <si>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</si>
  <si>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</si>
  <si>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</si>
  <si>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</si>
  <si>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</si>
  <si>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</si>
  <si>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</si>
  <si>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</si>
  <si>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</si>
  <si>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</si>
  <si>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</si>
  <si>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</si>
  <si>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</si>
  <si>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</si>
  <si>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</si>
  <si>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</si>
  <si>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</si>
  <si>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</si>
  <si>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</si>
  <si>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</si>
  <si>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</si>
  <si>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</si>
  <si>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</si>
  <si>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</si>
  <si>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</si>
  <si>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</si>
  <si>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</si>
  <si>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</si>
  <si>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</si>
  <si>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</si>
  <si>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</si>
  <si>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</si>
  <si>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</si>
  <si>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</si>
  <si>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</si>
  <si>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</si>
  <si>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</si>
  <si>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</si>
  <si>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</si>
  <si>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</si>
  <si>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</si>
  <si>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</si>
  <si>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</si>
  <si>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</si>
  <si>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</si>
  <si>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</si>
  <si>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</si>
  <si>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</si>
  <si>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</si>
  <si>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</si>
  <si>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</si>
  <si>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</si>
  <si>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</si>
  <si>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</si>
  <si>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</si>
  <si>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</si>
  <si>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</si>
  <si>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</si>
  <si>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</si>
  <si>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</si>
  <si>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</si>
  <si>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</si>
  <si>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</si>
  <si>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</si>
  <si>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</si>
  <si>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</si>
  <si>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</si>
  <si>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</si>
  <si>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</si>
  <si>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</si>
  <si>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</si>
  <si>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</si>
  <si>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</si>
  <si>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</si>
  <si>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</si>
  <si>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</si>
  <si>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</si>
  <si>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</si>
  <si>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</si>
  <si>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</si>
  <si>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</si>
  <si>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</si>
  <si>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</si>
  <si>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</si>
  <si>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</si>
  <si>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</si>
  <si>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</si>
  <si>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</si>
  <si>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</si>
  <si>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</si>
  <si>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</si>
  <si>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</si>
  <si>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</si>
  <si>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</si>
  <si>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</si>
  <si>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</si>
  <si>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</si>
  <si>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</si>
  <si>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</si>
  <si>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</si>
  <si>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</si>
  <si>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</si>
  <si>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</si>
  <si>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</si>
  <si>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</si>
  <si>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</si>
  <si>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</si>
  <si>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</si>
  <si>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</si>
  <si>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</si>
  <si>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</si>
  <si>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</si>
  <si>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</si>
  <si>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</si>
  <si>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</si>
  <si>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</si>
  <si>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</si>
  <si>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</si>
  <si>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</si>
  <si>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</si>
  <si>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</si>
  <si>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</si>
  <si>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</si>
  <si>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</si>
  <si>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</si>
  <si>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</si>
  <si>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</si>
  <si>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</si>
  <si>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</si>
  <si>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</si>
  <si>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</si>
  <si>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</si>
  <si>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</si>
  <si>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</si>
  <si>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</si>
  <si>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</si>
  <si>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</si>
  <si>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</si>
  <si>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</si>
  <si>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</si>
  <si>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</si>
  <si>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</si>
  <si>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</si>
  <si>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</si>
  <si>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</si>
  <si>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</si>
  <si>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</si>
  <si>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</si>
  <si>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</si>
  <si>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</si>
  <si>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</si>
  <si>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</si>
  <si>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</si>
  <si>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</si>
  <si>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</si>
  <si>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</si>
  <si>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</si>
  <si>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</si>
  <si>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</si>
  <si>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</si>
  <si>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</si>
  <si>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</si>
  <si>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</si>
  <si>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</si>
  <si>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</si>
  <si>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</si>
  <si>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</si>
  <si>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</si>
  <si>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</si>
  <si>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</si>
  <si>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</si>
  <si>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</si>
  <si>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</si>
  <si>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</si>
  <si>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</si>
  <si>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</si>
  <si>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</si>
  <si>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</si>
  <si>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</si>
  <si>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</si>
  <si>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</si>
  <si>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</si>
  <si>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</si>
  <si>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</si>
  <si>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</si>
  <si>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</si>
  <si>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</si>
  <si>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</si>
  <si>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</si>
  <si>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</si>
  <si>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</si>
  <si>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</si>
  <si>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</si>
  <si>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</si>
  <si>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</si>
  <si>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</si>
  <si>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</si>
  <si>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</si>
  <si>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</si>
  <si>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</si>
  <si>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</si>
  <si>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</si>
  <si>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</si>
  <si>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</si>
  <si>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</si>
  <si>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</si>
  <si>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</si>
  <si>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</si>
  <si>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</si>
  <si>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</si>
  <si>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</si>
  <si>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</si>
  <si>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</si>
  <si>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</si>
  <si>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</si>
  <si>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</si>
  <si>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</si>
  <si>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</si>
  <si>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</si>
  <si>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</si>
  <si>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</si>
  <si>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</si>
  <si>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</si>
  <si>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</si>
  <si>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</si>
  <si>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</si>
  <si>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</si>
  <si>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</si>
  <si>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</si>
  <si>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</si>
  <si>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</si>
  <si>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</si>
  <si>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</si>
  <si>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</si>
  <si>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</si>
  <si>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</si>
  <si>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</si>
  <si>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</si>
  <si>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</si>
  <si>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</si>
  <si>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</si>
  <si>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</si>
  <si>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</si>
  <si>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</si>
  <si>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</si>
  <si>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</si>
  <si>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</si>
  <si>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</si>
  <si>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</si>
  <si>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</si>
  <si>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</si>
  <si>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</si>
  <si>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</si>
  <si>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</si>
  <si>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</si>
  <si>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</si>
  <si>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</si>
  <si>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</si>
  <si>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</si>
  <si>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</si>
  <si>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</si>
  <si>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</si>
  <si>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</si>
  <si>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</si>
  <si>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</si>
  <si>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</si>
  <si>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</si>
  <si>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</si>
  <si>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</si>
  <si>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</si>
  <si>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</si>
  <si>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</si>
  <si>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</si>
  <si>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</si>
  <si>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</si>
  <si>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</si>
  <si>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</si>
  <si>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</si>
  <si>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</si>
  <si>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</si>
  <si>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</si>
  <si>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</si>
  <si>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</si>
  <si>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</si>
  <si>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</si>
  <si>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</si>
  <si>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</si>
  <si>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</si>
  <si>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</si>
  <si>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</si>
  <si>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</si>
  <si>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</si>
  <si>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</si>
  <si>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</si>
  <si>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</si>
  <si>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</si>
  <si>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</si>
  <si>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</si>
  <si>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</si>
  <si>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</si>
  <si>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</si>
  <si>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</si>
  <si>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</si>
  <si>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</si>
  <si>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</si>
  <si>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</si>
  <si>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</si>
  <si>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</si>
  <si>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</si>
  <si>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</si>
  <si>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</si>
  <si>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</si>
  <si>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</si>
  <si>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</si>
  <si>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</si>
  <si>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</si>
  <si>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</si>
  <si>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</si>
  <si>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</si>
  <si>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</si>
  <si>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</si>
  <si>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</si>
  <si>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</si>
  <si>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</si>
  <si>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</si>
  <si>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 xml:space="preserve">                                                                       Приложение № 10</t>
  </si>
  <si>
    <t xml:space="preserve">                                                                       от _____________ № _____   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</si>
  <si>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и 2025 годы</t>
  </si>
  <si>
    <t>2025 год</t>
  </si>
  <si>
    <t>99 9 00 10140</t>
  </si>
  <si>
    <t>99 9 00 10110</t>
  </si>
  <si>
    <t>08 6 02 10600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</si>
  <si>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</si>
  <si>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</si>
  <si>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</si>
  <si>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01 1 01 10120</t>
  </si>
  <si>
    <t>03 0 00 00000</t>
  </si>
  <si>
    <t>03 1 00 00000</t>
  </si>
  <si>
    <t>03 1 04 00000</t>
  </si>
  <si>
    <t>03 1 04 60960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</si>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</sst>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4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5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5"/>
  <sheetViews>
    <sheetView tabSelected="1" view="pageBreakPreview" topLeftCell="A448" zoomScaleNormal="131" zoomScaleSheetLayoutView="100" workbookViewId="0">
      <selection activeCell="E452" sqref="E452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2" customWidth="1"/>
    <col min="5" max="5" width="12" style="12" customWidth="1"/>
    <col min="6" max="6" width="11.6640625" style="11" customWidth="1"/>
    <col min="7" max="7" width="11.88671875" style="2" customWidth="1"/>
    <col min="8" max="8" width="12.6640625" style="50" customWidth="1"/>
    <col min="9" max="16384" width="9.109375" style="2"/>
  </cols>
  <sheetData>
    <row r="1" spans="1:10" ht="21.75" customHeight="1" x14ac:dyDescent="0.35">
      <c r="B1" s="106" t="s">
        <v>472</v>
      </c>
      <c r="C1" s="107"/>
      <c r="D1" s="107"/>
      <c r="E1" s="107"/>
    </row>
    <row r="2" spans="1:10" ht="34.5" customHeight="1" x14ac:dyDescent="0.35">
      <c r="B2" s="106" t="s">
        <v>341</v>
      </c>
      <c r="C2" s="107"/>
      <c r="D2" s="107"/>
      <c r="E2" s="107"/>
    </row>
    <row r="3" spans="1:10" ht="18" x14ac:dyDescent="0.35">
      <c r="B3" s="106" t="s">
        <v>342</v>
      </c>
      <c r="C3" s="107"/>
      <c r="D3" s="107"/>
      <c r="E3" s="107"/>
    </row>
    <row r="4" spans="1:10" ht="18" x14ac:dyDescent="0.35">
      <c r="B4" s="106" t="s">
        <v>340</v>
      </c>
      <c r="C4" s="107"/>
      <c r="D4" s="107"/>
      <c r="E4" s="107"/>
    </row>
    <row r="5" spans="1:10" ht="21.6" customHeight="1" x14ac:dyDescent="0.35">
      <c r="B5" s="70" t="s">
        <v>473</v>
      </c>
      <c r="C5" s="107"/>
      <c r="D5" s="107"/>
      <c r="E5" s="107"/>
    </row>
    <row r="6" spans="1:10" ht="18" customHeight="1" x14ac:dyDescent="0.25"/>
    <row r="7" spans="1:10" ht="31.2" customHeight="1" x14ac:dyDescent="0.3">
      <c r="A7" s="120" t="s">
        <v>326</v>
      </c>
      <c r="B7" s="120"/>
      <c r="C7" s="120"/>
      <c r="D7" s="120"/>
      <c r="E7" s="120"/>
      <c r="F7" s="120"/>
    </row>
    <row r="8" spans="1:10" ht="70.2" customHeight="1" x14ac:dyDescent="0.35">
      <c r="A8" s="120" t="s">
        <v>474</v>
      </c>
      <c r="B8" s="120"/>
      <c r="C8" s="120"/>
      <c r="D8" s="120"/>
      <c r="E8" s="120"/>
      <c r="F8" s="120"/>
      <c r="G8" s="3"/>
      <c r="H8" s="51"/>
      <c r="I8" s="3"/>
      <c r="J8" s="3"/>
    </row>
    <row r="9" spans="1:10" ht="18" x14ac:dyDescent="0.35">
      <c r="F9" s="32" t="s">
        <v>270</v>
      </c>
    </row>
    <row r="10" spans="1:10" s="1" customFormat="1" ht="19.95" customHeight="1" x14ac:dyDescent="0.35">
      <c r="A10" s="125" t="s">
        <v>0</v>
      </c>
      <c r="B10" s="123" t="s">
        <v>1</v>
      </c>
      <c r="C10" s="123" t="s">
        <v>2</v>
      </c>
      <c r="D10" s="123" t="s">
        <v>3</v>
      </c>
      <c r="E10" s="121" t="s">
        <v>4</v>
      </c>
      <c r="F10" s="122"/>
      <c r="H10" s="28"/>
    </row>
    <row r="11" spans="1:10" s="1" customFormat="1" ht="36" customHeight="1" x14ac:dyDescent="0.35">
      <c r="A11" s="126"/>
      <c r="B11" s="124"/>
      <c r="C11" s="124"/>
      <c r="D11" s="124"/>
      <c r="E11" s="21" t="s">
        <v>429</v>
      </c>
      <c r="F11" s="33" t="s">
        <v>475</v>
      </c>
      <c r="H11" s="28"/>
    </row>
    <row r="12" spans="1:10" x14ac:dyDescent="0.25">
      <c r="A12" s="6">
        <v>1</v>
      </c>
      <c r="B12" s="6">
        <v>2</v>
      </c>
      <c r="C12" s="6">
        <v>3</v>
      </c>
      <c r="D12" s="6">
        <v>4</v>
      </c>
      <c r="E12" s="34">
        <v>5</v>
      </c>
      <c r="F12" s="34">
        <v>6</v>
      </c>
    </row>
    <row r="13" spans="1:10" s="5" customFormat="1" ht="15.6" x14ac:dyDescent="0.3">
      <c r="A13" s="94"/>
      <c r="B13" s="94" t="s">
        <v>5</v>
      </c>
      <c r="C13" s="94"/>
      <c r="D13" s="95"/>
      <c r="E13" s="35">
        <f>E15+E108+E136+E187+E193+E229+E239+E247+E272+E303+E308+E322+E335+E379+E383+E388+E411+E423+E436+E454+E158+E327+E431+E131+E352</f>
        <v>2303571.2000000002</v>
      </c>
      <c r="F13" s="35">
        <f>F15+F108+F136+F187+F193+F229+F239+F247+F272+F303+F308+F322+F335+F379+F383+F388+F411+F423+F436+F454+F158+F327+F431+F131+F352</f>
        <v>2247967.2999999998</v>
      </c>
      <c r="G13" s="22"/>
      <c r="H13" s="22"/>
    </row>
    <row r="14" spans="1:10" ht="15.6" x14ac:dyDescent="0.3">
      <c r="A14" s="36"/>
      <c r="B14" s="36"/>
      <c r="C14" s="36"/>
      <c r="D14" s="96"/>
      <c r="E14" s="36"/>
      <c r="F14" s="36"/>
      <c r="G14" s="22"/>
    </row>
    <row r="15" spans="1:10" s="7" customFormat="1" ht="62.4" x14ac:dyDescent="0.3">
      <c r="A15" s="83">
        <v>1</v>
      </c>
      <c r="B15" s="80" t="s">
        <v>6</v>
      </c>
      <c r="C15" s="97" t="s">
        <v>9</v>
      </c>
      <c r="D15" s="84"/>
      <c r="E15" s="37">
        <f>E16+E31+E60+E71+E96</f>
        <v>1522851.3</v>
      </c>
      <c r="F15" s="37">
        <f>F16+F31+F60+F71+F96</f>
        <v>1457277.0999999999</v>
      </c>
      <c r="G15" s="22"/>
      <c r="H15" s="53"/>
    </row>
    <row r="16" spans="1:10" ht="15.6" x14ac:dyDescent="0.3">
      <c r="A16" s="14"/>
      <c r="B16" s="78" t="s">
        <v>17</v>
      </c>
      <c r="C16" s="98" t="s">
        <v>57</v>
      </c>
      <c r="D16" s="82"/>
      <c r="E16" s="38">
        <f>E17</f>
        <v>558352.6</v>
      </c>
      <c r="F16" s="38">
        <f>F17</f>
        <v>562431.69999999995</v>
      </c>
      <c r="G16" s="22"/>
    </row>
    <row r="17" spans="1:9" ht="46.8" x14ac:dyDescent="0.3">
      <c r="A17" s="14"/>
      <c r="B17" s="78" t="s">
        <v>219</v>
      </c>
      <c r="C17" s="14" t="s">
        <v>25</v>
      </c>
      <c r="D17" s="82"/>
      <c r="E17" s="38">
        <f>E18+E22+E25+E27+E29+E20</f>
        <v>558352.6</v>
      </c>
      <c r="F17" s="38">
        <f>F18+F22+F25+F27+F29+F20</f>
        <v>562431.69999999995</v>
      </c>
      <c r="G17" s="22"/>
    </row>
    <row r="18" spans="1:9" ht="31.2" x14ac:dyDescent="0.3">
      <c r="A18" s="14"/>
      <c r="B18" s="78" t="s">
        <v>7</v>
      </c>
      <c r="C18" s="14" t="s">
        <v>10</v>
      </c>
      <c r="D18" s="82"/>
      <c r="E18" s="38">
        <f>E19</f>
        <v>192414.9</v>
      </c>
      <c r="F18" s="38">
        <f>F19</f>
        <v>209033.1</v>
      </c>
      <c r="G18" s="22"/>
    </row>
    <row r="19" spans="1:9" ht="46.8" x14ac:dyDescent="0.3">
      <c r="A19" s="14"/>
      <c r="B19" s="78" t="s">
        <v>8</v>
      </c>
      <c r="C19" s="14" t="s">
        <v>10</v>
      </c>
      <c r="D19" s="82">
        <v>600</v>
      </c>
      <c r="E19" s="38">
        <v>192414.9</v>
      </c>
      <c r="F19" s="38">
        <v>209033.1</v>
      </c>
      <c r="G19" s="22"/>
    </row>
    <row r="20" spans="1:9" ht="62.4" x14ac:dyDescent="0.3">
      <c r="A20" s="14"/>
      <c r="B20" s="77" t="s">
        <v>428</v>
      </c>
      <c r="C20" s="29" t="s">
        <v>482</v>
      </c>
      <c r="D20" s="48"/>
      <c r="E20" s="38">
        <f>E21</f>
        <v>12621</v>
      </c>
      <c r="F20" s="38">
        <f>F21</f>
        <v>0</v>
      </c>
      <c r="G20" s="22"/>
    </row>
    <row r="21" spans="1:9" ht="46.8" x14ac:dyDescent="0.3">
      <c r="A21" s="14"/>
      <c r="B21" s="49" t="s">
        <v>11</v>
      </c>
      <c r="C21" s="29" t="s">
        <v>482</v>
      </c>
      <c r="D21" s="48" t="s">
        <v>314</v>
      </c>
      <c r="E21" s="38">
        <v>12621</v>
      </c>
      <c r="F21" s="38">
        <v>0</v>
      </c>
      <c r="G21" s="22"/>
    </row>
    <row r="22" spans="1:9" ht="109.2" x14ac:dyDescent="0.3">
      <c r="A22" s="14"/>
      <c r="B22" s="78" t="s">
        <v>417</v>
      </c>
      <c r="C22" s="14" t="s">
        <v>12</v>
      </c>
      <c r="D22" s="82"/>
      <c r="E22" s="38">
        <f>E23+E24</f>
        <v>10305.4</v>
      </c>
      <c r="F22" s="38">
        <f>F23+F24</f>
        <v>10305.4</v>
      </c>
      <c r="G22" s="22"/>
    </row>
    <row r="23" spans="1:9" ht="31.2" x14ac:dyDescent="0.3">
      <c r="A23" s="14"/>
      <c r="B23" s="78" t="s">
        <v>13</v>
      </c>
      <c r="C23" s="14" t="s">
        <v>12</v>
      </c>
      <c r="D23" s="82">
        <v>200</v>
      </c>
      <c r="E23" s="38">
        <v>1</v>
      </c>
      <c r="F23" s="38">
        <v>1</v>
      </c>
      <c r="G23" s="22"/>
    </row>
    <row r="24" spans="1:9" ht="31.2" x14ac:dyDescent="0.3">
      <c r="A24" s="14"/>
      <c r="B24" s="78" t="s">
        <v>51</v>
      </c>
      <c r="C24" s="14" t="s">
        <v>12</v>
      </c>
      <c r="D24" s="82">
        <v>300</v>
      </c>
      <c r="E24" s="38">
        <v>10304.4</v>
      </c>
      <c r="F24" s="38">
        <v>10304.4</v>
      </c>
      <c r="G24" s="22"/>
      <c r="H24" s="8"/>
      <c r="I24" s="4"/>
    </row>
    <row r="25" spans="1:9" ht="156" x14ac:dyDescent="0.3">
      <c r="A25" s="14"/>
      <c r="B25" s="78" t="s">
        <v>411</v>
      </c>
      <c r="C25" s="14" t="s">
        <v>14</v>
      </c>
      <c r="D25" s="82"/>
      <c r="E25" s="38">
        <f>E26</f>
        <v>2045</v>
      </c>
      <c r="F25" s="38">
        <f>F26</f>
        <v>2126.9</v>
      </c>
      <c r="G25" s="22"/>
      <c r="H25" s="8"/>
      <c r="I25" s="4"/>
    </row>
    <row r="26" spans="1:9" ht="46.8" x14ac:dyDescent="0.3">
      <c r="A26" s="14"/>
      <c r="B26" s="78" t="s">
        <v>8</v>
      </c>
      <c r="C26" s="14" t="s">
        <v>14</v>
      </c>
      <c r="D26" s="82">
        <v>600</v>
      </c>
      <c r="E26" s="38">
        <v>2045</v>
      </c>
      <c r="F26" s="38">
        <v>2126.9</v>
      </c>
      <c r="G26" s="22"/>
      <c r="H26" s="8"/>
      <c r="I26" s="4"/>
    </row>
    <row r="27" spans="1:9" ht="93.6" x14ac:dyDescent="0.3">
      <c r="A27" s="14"/>
      <c r="B27" s="78" t="s">
        <v>419</v>
      </c>
      <c r="C27" s="14" t="s">
        <v>15</v>
      </c>
      <c r="D27" s="82"/>
      <c r="E27" s="38">
        <f>E28</f>
        <v>336465.7</v>
      </c>
      <c r="F27" s="38">
        <f>F28</f>
        <v>336465.7</v>
      </c>
      <c r="G27" s="22"/>
      <c r="H27" s="8"/>
      <c r="I27" s="4"/>
    </row>
    <row r="28" spans="1:9" ht="46.8" x14ac:dyDescent="0.3">
      <c r="A28" s="14"/>
      <c r="B28" s="78" t="s">
        <v>8</v>
      </c>
      <c r="C28" s="14" t="s">
        <v>15</v>
      </c>
      <c r="D28" s="82">
        <v>600</v>
      </c>
      <c r="E28" s="38">
        <v>336465.7</v>
      </c>
      <c r="F28" s="38">
        <v>336465.7</v>
      </c>
      <c r="G28" s="22"/>
      <c r="H28" s="8"/>
      <c r="I28" s="4"/>
    </row>
    <row r="29" spans="1:9" ht="62.4" x14ac:dyDescent="0.3">
      <c r="A29" s="14"/>
      <c r="B29" s="78" t="s">
        <v>421</v>
      </c>
      <c r="C29" s="14" t="s">
        <v>16</v>
      </c>
      <c r="D29" s="82"/>
      <c r="E29" s="38">
        <f>E30</f>
        <v>4500.6000000000004</v>
      </c>
      <c r="F29" s="38">
        <f>F30</f>
        <v>4500.6000000000004</v>
      </c>
      <c r="G29" s="22"/>
      <c r="H29" s="8"/>
      <c r="I29" s="4"/>
    </row>
    <row r="30" spans="1:9" ht="46.8" x14ac:dyDescent="0.3">
      <c r="A30" s="14"/>
      <c r="B30" s="78" t="s">
        <v>8</v>
      </c>
      <c r="C30" s="14" t="s">
        <v>16</v>
      </c>
      <c r="D30" s="82">
        <v>600</v>
      </c>
      <c r="E30" s="38">
        <v>4500.6000000000004</v>
      </c>
      <c r="F30" s="38">
        <v>4500.6000000000004</v>
      </c>
      <c r="G30" s="22"/>
      <c r="H30" s="8"/>
      <c r="I30" s="4"/>
    </row>
    <row r="31" spans="1:9" ht="31.2" x14ac:dyDescent="0.3">
      <c r="A31" s="14"/>
      <c r="B31" s="78" t="s">
        <v>18</v>
      </c>
      <c r="C31" s="14" t="s">
        <v>19</v>
      </c>
      <c r="D31" s="82"/>
      <c r="E31" s="38">
        <f>E32+E43+E48</f>
        <v>760813.60000000009</v>
      </c>
      <c r="F31" s="38">
        <f>F32+F43+F48</f>
        <v>689975.4</v>
      </c>
      <c r="G31" s="22"/>
      <c r="H31" s="8"/>
      <c r="I31" s="4"/>
    </row>
    <row r="32" spans="1:9" ht="46.8" x14ac:dyDescent="0.3">
      <c r="A32" s="14"/>
      <c r="B32" s="78" t="s">
        <v>220</v>
      </c>
      <c r="C32" s="14" t="s">
        <v>20</v>
      </c>
      <c r="D32" s="82"/>
      <c r="E32" s="38">
        <f>E33+E35+E37+E39+E41</f>
        <v>656689.4</v>
      </c>
      <c r="F32" s="38">
        <f>F33+F35+F37+F39+F41</f>
        <v>647930.1</v>
      </c>
      <c r="G32" s="22"/>
      <c r="H32" s="8"/>
      <c r="I32" s="4"/>
    </row>
    <row r="33" spans="1:17" ht="31.2" x14ac:dyDescent="0.3">
      <c r="A33" s="14"/>
      <c r="B33" s="78" t="s">
        <v>7</v>
      </c>
      <c r="C33" s="14" t="s">
        <v>21</v>
      </c>
      <c r="D33" s="82"/>
      <c r="E33" s="38">
        <f>E34</f>
        <v>126122.8</v>
      </c>
      <c r="F33" s="38">
        <f>F34</f>
        <v>126122.8</v>
      </c>
      <c r="G33" s="22"/>
      <c r="H33" s="8"/>
      <c r="I33" s="4"/>
    </row>
    <row r="34" spans="1:17" ht="46.8" x14ac:dyDescent="0.3">
      <c r="A34" s="14"/>
      <c r="B34" s="78" t="s">
        <v>8</v>
      </c>
      <c r="C34" s="14" t="s">
        <v>21</v>
      </c>
      <c r="D34" s="82">
        <v>600</v>
      </c>
      <c r="E34" s="38">
        <v>126122.8</v>
      </c>
      <c r="F34" s="38">
        <v>126122.8</v>
      </c>
      <c r="G34" s="22"/>
      <c r="H34" s="8"/>
      <c r="I34" s="4"/>
    </row>
    <row r="35" spans="1:17" ht="62.4" x14ac:dyDescent="0.3">
      <c r="A35" s="14"/>
      <c r="B35" s="77" t="s">
        <v>428</v>
      </c>
      <c r="C35" s="14" t="s">
        <v>448</v>
      </c>
      <c r="D35" s="82"/>
      <c r="E35" s="38">
        <f>E36</f>
        <v>20373.900000000001</v>
      </c>
      <c r="F35" s="38">
        <f>F36</f>
        <v>49041.599999999999</v>
      </c>
      <c r="G35" s="22"/>
      <c r="H35" s="8"/>
      <c r="I35" s="4"/>
    </row>
    <row r="36" spans="1:17" ht="46.8" x14ac:dyDescent="0.3">
      <c r="A36" s="14"/>
      <c r="B36" s="78" t="s">
        <v>11</v>
      </c>
      <c r="C36" s="14" t="s">
        <v>448</v>
      </c>
      <c r="D36" s="82">
        <v>400</v>
      </c>
      <c r="E36" s="38">
        <v>20373.900000000001</v>
      </c>
      <c r="F36" s="38">
        <v>49041.599999999999</v>
      </c>
      <c r="G36" s="22"/>
      <c r="H36" s="8"/>
      <c r="I36" s="4"/>
    </row>
    <row r="37" spans="1:17" s="11" customFormat="1" ht="171.6" x14ac:dyDescent="0.3">
      <c r="A37" s="14"/>
      <c r="B37" s="29" t="s">
        <v>456</v>
      </c>
      <c r="C37" s="14" t="s">
        <v>455</v>
      </c>
      <c r="D37" s="82"/>
      <c r="E37" s="38">
        <f>E38</f>
        <v>37575.699999999997</v>
      </c>
      <c r="F37" s="38">
        <f>F38</f>
        <v>0</v>
      </c>
      <c r="G37" s="22"/>
      <c r="H37" s="54"/>
      <c r="I37" s="10"/>
    </row>
    <row r="38" spans="1:17" s="11" customFormat="1" ht="46.8" x14ac:dyDescent="0.3">
      <c r="A38" s="14"/>
      <c r="B38" s="29" t="s">
        <v>249</v>
      </c>
      <c r="C38" s="14" t="s">
        <v>455</v>
      </c>
      <c r="D38" s="82">
        <v>600</v>
      </c>
      <c r="E38" s="38">
        <v>37575.699999999997</v>
      </c>
      <c r="F38" s="38">
        <v>0</v>
      </c>
      <c r="G38" s="22"/>
      <c r="H38" s="54"/>
      <c r="I38" s="10"/>
    </row>
    <row r="39" spans="1:17" ht="156" x14ac:dyDescent="0.3">
      <c r="A39" s="14"/>
      <c r="B39" s="78" t="s">
        <v>411</v>
      </c>
      <c r="C39" s="14" t="s">
        <v>22</v>
      </c>
      <c r="D39" s="82"/>
      <c r="E39" s="38">
        <f>E40</f>
        <v>3718.6</v>
      </c>
      <c r="F39" s="38">
        <f>F40</f>
        <v>3867.3</v>
      </c>
      <c r="G39" s="22"/>
      <c r="H39" s="8"/>
      <c r="I39" s="4"/>
    </row>
    <row r="40" spans="1:17" ht="46.8" x14ac:dyDescent="0.3">
      <c r="A40" s="14"/>
      <c r="B40" s="78" t="s">
        <v>8</v>
      </c>
      <c r="C40" s="14" t="s">
        <v>22</v>
      </c>
      <c r="D40" s="82">
        <v>600</v>
      </c>
      <c r="E40" s="38">
        <v>3718.6</v>
      </c>
      <c r="F40" s="38">
        <v>3867.3</v>
      </c>
      <c r="G40" s="22"/>
      <c r="H40" s="8"/>
      <c r="I40" s="4"/>
    </row>
    <row r="41" spans="1:17" ht="98.4" customHeight="1" x14ac:dyDescent="0.3">
      <c r="A41" s="14"/>
      <c r="B41" s="78" t="s">
        <v>420</v>
      </c>
      <c r="C41" s="14" t="s">
        <v>23</v>
      </c>
      <c r="D41" s="82"/>
      <c r="E41" s="38">
        <f>E42</f>
        <v>468898.4</v>
      </c>
      <c r="F41" s="38">
        <f>F42</f>
        <v>468898.4</v>
      </c>
      <c r="G41" s="22"/>
      <c r="H41" s="8"/>
      <c r="I41" s="4"/>
    </row>
    <row r="42" spans="1:17" ht="46.8" x14ac:dyDescent="0.3">
      <c r="A42" s="14"/>
      <c r="B42" s="78" t="s">
        <v>8</v>
      </c>
      <c r="C42" s="14" t="s">
        <v>23</v>
      </c>
      <c r="D42" s="82">
        <v>600</v>
      </c>
      <c r="E42" s="38">
        <v>468898.4</v>
      </c>
      <c r="F42" s="38">
        <v>468898.4</v>
      </c>
      <c r="G42" s="22"/>
      <c r="H42" s="8"/>
      <c r="I42" s="4"/>
    </row>
    <row r="43" spans="1:17" ht="31.2" x14ac:dyDescent="0.3">
      <c r="A43" s="14"/>
      <c r="B43" s="20" t="s">
        <v>221</v>
      </c>
      <c r="C43" s="15" t="s">
        <v>24</v>
      </c>
      <c r="D43" s="82"/>
      <c r="E43" s="38">
        <f>E44+E46</f>
        <v>3288.9</v>
      </c>
      <c r="F43" s="38">
        <f>F44+F46</f>
        <v>7523.4000000000005</v>
      </c>
      <c r="G43" s="22"/>
      <c r="H43" s="8"/>
      <c r="I43" s="4"/>
    </row>
    <row r="44" spans="1:17" ht="218.4" x14ac:dyDescent="0.3">
      <c r="A44" s="14"/>
      <c r="B44" s="78" t="s">
        <v>422</v>
      </c>
      <c r="C44" s="14" t="s">
        <v>26</v>
      </c>
      <c r="D44" s="82"/>
      <c r="E44" s="38">
        <f>E45</f>
        <v>3288.9</v>
      </c>
      <c r="F44" s="38">
        <f>F45</f>
        <v>3317.3</v>
      </c>
      <c r="G44" s="22"/>
      <c r="H44" s="8"/>
      <c r="I44" s="4"/>
      <c r="Q44" s="69"/>
    </row>
    <row r="45" spans="1:17" ht="46.8" x14ac:dyDescent="0.3">
      <c r="A45" s="14"/>
      <c r="B45" s="78" t="s">
        <v>8</v>
      </c>
      <c r="C45" s="14" t="s">
        <v>26</v>
      </c>
      <c r="D45" s="82">
        <v>600</v>
      </c>
      <c r="E45" s="38">
        <v>3288.9</v>
      </c>
      <c r="F45" s="38">
        <v>3317.3</v>
      </c>
      <c r="G45" s="22"/>
      <c r="H45" s="8"/>
      <c r="I45" s="4"/>
    </row>
    <row r="46" spans="1:17" ht="171.6" x14ac:dyDescent="0.3">
      <c r="A46" s="14"/>
      <c r="B46" s="29" t="s">
        <v>459</v>
      </c>
      <c r="C46" s="29" t="s">
        <v>460</v>
      </c>
      <c r="D46" s="29"/>
      <c r="E46" s="108">
        <f>E47</f>
        <v>0</v>
      </c>
      <c r="F46" s="108">
        <f>F47</f>
        <v>4206.1000000000004</v>
      </c>
      <c r="G46" s="22"/>
      <c r="H46" s="8"/>
      <c r="I46" s="4"/>
    </row>
    <row r="47" spans="1:17" ht="46.8" x14ac:dyDescent="0.3">
      <c r="A47" s="14"/>
      <c r="B47" s="29" t="s">
        <v>249</v>
      </c>
      <c r="C47" s="29" t="s">
        <v>460</v>
      </c>
      <c r="D47" s="29">
        <v>600</v>
      </c>
      <c r="E47" s="108">
        <v>0</v>
      </c>
      <c r="F47" s="108">
        <v>4206.1000000000004</v>
      </c>
      <c r="G47" s="22"/>
      <c r="H47" s="8"/>
      <c r="I47" s="4"/>
    </row>
    <row r="48" spans="1:17" ht="31.2" x14ac:dyDescent="0.3">
      <c r="A48" s="14"/>
      <c r="B48" s="78" t="s">
        <v>222</v>
      </c>
      <c r="C48" s="14" t="s">
        <v>27</v>
      </c>
      <c r="D48" s="82"/>
      <c r="E48" s="38">
        <f>E49+E52+E54+E56+E58</f>
        <v>100835.30000000002</v>
      </c>
      <c r="F48" s="38">
        <f>F49+F52+F54+F56+F58</f>
        <v>34521.9</v>
      </c>
      <c r="G48" s="22"/>
      <c r="H48" s="8"/>
      <c r="I48" s="4"/>
    </row>
    <row r="49" spans="1:9" ht="31.2" x14ac:dyDescent="0.3">
      <c r="A49" s="14"/>
      <c r="B49" s="78" t="s">
        <v>335</v>
      </c>
      <c r="C49" s="14" t="s">
        <v>28</v>
      </c>
      <c r="D49" s="82"/>
      <c r="E49" s="38">
        <f>E51+E50</f>
        <v>21528.3</v>
      </c>
      <c r="F49" s="38">
        <f>F51+F50</f>
        <v>25481.4</v>
      </c>
      <c r="G49" s="22"/>
      <c r="H49" s="8"/>
      <c r="I49" s="4"/>
    </row>
    <row r="50" spans="1:9" ht="31.2" x14ac:dyDescent="0.3">
      <c r="A50" s="14"/>
      <c r="B50" s="78" t="s">
        <v>13</v>
      </c>
      <c r="C50" s="14" t="s">
        <v>28</v>
      </c>
      <c r="D50" s="82">
        <v>200</v>
      </c>
      <c r="E50" s="38">
        <v>0</v>
      </c>
      <c r="F50" s="38">
        <v>200</v>
      </c>
      <c r="G50" s="22"/>
      <c r="H50" s="8"/>
      <c r="I50" s="4"/>
    </row>
    <row r="51" spans="1:9" ht="46.8" x14ac:dyDescent="0.3">
      <c r="A51" s="14"/>
      <c r="B51" s="78" t="s">
        <v>8</v>
      </c>
      <c r="C51" s="14" t="s">
        <v>28</v>
      </c>
      <c r="D51" s="82">
        <v>600</v>
      </c>
      <c r="E51" s="38">
        <v>21528.3</v>
      </c>
      <c r="F51" s="38">
        <v>25281.4</v>
      </c>
      <c r="G51" s="22"/>
      <c r="H51" s="8"/>
      <c r="I51" s="4"/>
    </row>
    <row r="52" spans="1:9" ht="78" x14ac:dyDescent="0.3">
      <c r="A52" s="14"/>
      <c r="B52" s="29" t="s">
        <v>424</v>
      </c>
      <c r="C52" s="29" t="s">
        <v>496</v>
      </c>
      <c r="D52" s="29"/>
      <c r="E52" s="38">
        <f>E53</f>
        <v>70135.3</v>
      </c>
      <c r="F52" s="38">
        <f>F53</f>
        <v>0</v>
      </c>
      <c r="G52" s="22"/>
      <c r="H52" s="8"/>
      <c r="I52" s="4"/>
    </row>
    <row r="53" spans="1:9" ht="46.8" x14ac:dyDescent="0.3">
      <c r="A53" s="14"/>
      <c r="B53" s="29" t="s">
        <v>249</v>
      </c>
      <c r="C53" s="29" t="s">
        <v>496</v>
      </c>
      <c r="D53" s="29">
        <v>600</v>
      </c>
      <c r="E53" s="38">
        <v>70135.3</v>
      </c>
      <c r="F53" s="38">
        <v>0</v>
      </c>
      <c r="G53" s="22"/>
      <c r="H53" s="8"/>
      <c r="I53" s="4"/>
    </row>
    <row r="54" spans="1:9" ht="78" x14ac:dyDescent="0.3">
      <c r="A54" s="14"/>
      <c r="B54" s="29" t="s">
        <v>458</v>
      </c>
      <c r="C54" s="29" t="s">
        <v>495</v>
      </c>
      <c r="D54" s="29"/>
      <c r="E54" s="108">
        <f>E55</f>
        <v>6455.3</v>
      </c>
      <c r="F54" s="108">
        <f>F55</f>
        <v>6258.4</v>
      </c>
      <c r="G54" s="22"/>
      <c r="H54" s="8"/>
      <c r="I54" s="4"/>
    </row>
    <row r="55" spans="1:9" ht="46.8" x14ac:dyDescent="0.3">
      <c r="A55" s="14"/>
      <c r="B55" s="29" t="s">
        <v>249</v>
      </c>
      <c r="C55" s="29" t="s">
        <v>495</v>
      </c>
      <c r="D55" s="29">
        <v>600</v>
      </c>
      <c r="E55" s="108">
        <v>6455.3</v>
      </c>
      <c r="F55" s="108">
        <v>6258.4</v>
      </c>
      <c r="G55" s="22"/>
      <c r="H55" s="8"/>
      <c r="I55" s="4"/>
    </row>
    <row r="56" spans="1:9" ht="140.4" x14ac:dyDescent="0.3">
      <c r="A56" s="14"/>
      <c r="B56" s="71" t="s">
        <v>457</v>
      </c>
      <c r="C56" s="29" t="s">
        <v>494</v>
      </c>
      <c r="D56" s="29"/>
      <c r="E56" s="108">
        <f>E57</f>
        <v>1644.3</v>
      </c>
      <c r="F56" s="108">
        <f>F57</f>
        <v>1710</v>
      </c>
      <c r="G56" s="22"/>
      <c r="H56" s="8"/>
      <c r="I56" s="4"/>
    </row>
    <row r="57" spans="1:9" ht="46.8" x14ac:dyDescent="0.3">
      <c r="A57" s="14"/>
      <c r="B57" s="29" t="s">
        <v>249</v>
      </c>
      <c r="C57" s="29" t="s">
        <v>494</v>
      </c>
      <c r="D57" s="29">
        <v>600</v>
      </c>
      <c r="E57" s="108">
        <v>1644.3</v>
      </c>
      <c r="F57" s="108">
        <v>1710</v>
      </c>
      <c r="G57" s="22"/>
      <c r="H57" s="8"/>
      <c r="I57" s="4"/>
    </row>
    <row r="58" spans="1:9" ht="78" x14ac:dyDescent="0.3">
      <c r="A58" s="14"/>
      <c r="B58" s="78" t="s">
        <v>336</v>
      </c>
      <c r="C58" s="14" t="s">
        <v>29</v>
      </c>
      <c r="D58" s="82"/>
      <c r="E58" s="38">
        <f>E59</f>
        <v>1072.0999999999999</v>
      </c>
      <c r="F58" s="38">
        <f>F59</f>
        <v>1072.0999999999999</v>
      </c>
      <c r="G58" s="22"/>
      <c r="H58" s="8"/>
      <c r="I58" s="4"/>
    </row>
    <row r="59" spans="1:9" ht="46.8" x14ac:dyDescent="0.3">
      <c r="A59" s="14"/>
      <c r="B59" s="78" t="s">
        <v>8</v>
      </c>
      <c r="C59" s="14" t="s">
        <v>29</v>
      </c>
      <c r="D59" s="82">
        <v>600</v>
      </c>
      <c r="E59" s="38">
        <v>1072.0999999999999</v>
      </c>
      <c r="F59" s="38">
        <v>1072.0999999999999</v>
      </c>
      <c r="G59" s="22"/>
      <c r="H59" s="8"/>
      <c r="I59" s="4"/>
    </row>
    <row r="60" spans="1:9" ht="31.2" x14ac:dyDescent="0.3">
      <c r="A60" s="14"/>
      <c r="B60" s="78" t="s">
        <v>327</v>
      </c>
      <c r="C60" s="14" t="s">
        <v>30</v>
      </c>
      <c r="D60" s="82"/>
      <c r="E60" s="38">
        <f>E61+E66</f>
        <v>102361.2</v>
      </c>
      <c r="F60" s="38">
        <f>F61+F66</f>
        <v>102386.90000000001</v>
      </c>
      <c r="G60" s="22"/>
      <c r="H60" s="8"/>
      <c r="I60" s="4"/>
    </row>
    <row r="61" spans="1:9" ht="46.8" x14ac:dyDescent="0.3">
      <c r="A61" s="14"/>
      <c r="B61" s="78" t="s">
        <v>223</v>
      </c>
      <c r="C61" s="14" t="s">
        <v>31</v>
      </c>
      <c r="D61" s="82"/>
      <c r="E61" s="38">
        <f>E62+E64</f>
        <v>101967.5</v>
      </c>
      <c r="F61" s="38">
        <f>F62+F64</f>
        <v>101993.20000000001</v>
      </c>
      <c r="G61" s="22"/>
      <c r="H61" s="8"/>
      <c r="I61" s="4"/>
    </row>
    <row r="62" spans="1:9" ht="31.2" x14ac:dyDescent="0.3">
      <c r="A62" s="14"/>
      <c r="B62" s="78" t="s">
        <v>7</v>
      </c>
      <c r="C62" s="14" t="s">
        <v>32</v>
      </c>
      <c r="D62" s="82"/>
      <c r="E62" s="38">
        <f>E63</f>
        <v>101324.1</v>
      </c>
      <c r="F62" s="38">
        <f>F63</f>
        <v>101324.1</v>
      </c>
      <c r="G62" s="22"/>
      <c r="H62" s="8"/>
      <c r="I62" s="4"/>
    </row>
    <row r="63" spans="1:9" ht="46.8" x14ac:dyDescent="0.3">
      <c r="A63" s="14"/>
      <c r="B63" s="78" t="s">
        <v>8</v>
      </c>
      <c r="C63" s="14" t="s">
        <v>32</v>
      </c>
      <c r="D63" s="82">
        <v>600</v>
      </c>
      <c r="E63" s="38">
        <v>101324.1</v>
      </c>
      <c r="F63" s="38">
        <v>101324.1</v>
      </c>
      <c r="G63" s="22"/>
      <c r="H63" s="8"/>
      <c r="I63" s="4"/>
    </row>
    <row r="64" spans="1:9" ht="156" x14ac:dyDescent="0.3">
      <c r="A64" s="14"/>
      <c r="B64" s="78" t="s">
        <v>411</v>
      </c>
      <c r="C64" s="14" t="s">
        <v>33</v>
      </c>
      <c r="D64" s="82"/>
      <c r="E64" s="38">
        <f>E65</f>
        <v>643.4</v>
      </c>
      <c r="F64" s="38">
        <f>F65</f>
        <v>669.1</v>
      </c>
      <c r="G64" s="22"/>
      <c r="H64" s="8"/>
      <c r="I64" s="4"/>
    </row>
    <row r="65" spans="1:9" ht="46.8" x14ac:dyDescent="0.3">
      <c r="A65" s="14"/>
      <c r="B65" s="78" t="s">
        <v>8</v>
      </c>
      <c r="C65" s="14" t="s">
        <v>33</v>
      </c>
      <c r="D65" s="82">
        <v>600</v>
      </c>
      <c r="E65" s="38">
        <v>643.4</v>
      </c>
      <c r="F65" s="38">
        <v>669.1</v>
      </c>
      <c r="G65" s="22"/>
      <c r="H65" s="8"/>
      <c r="I65" s="4"/>
    </row>
    <row r="66" spans="1:9" ht="46.8" x14ac:dyDescent="0.3">
      <c r="A66" s="14"/>
      <c r="B66" s="78" t="s">
        <v>224</v>
      </c>
      <c r="C66" s="14" t="s">
        <v>34</v>
      </c>
      <c r="D66" s="82"/>
      <c r="E66" s="38">
        <f>E67+E69</f>
        <v>393.7</v>
      </c>
      <c r="F66" s="38">
        <f>F67+F69</f>
        <v>393.7</v>
      </c>
      <c r="G66" s="22"/>
      <c r="H66" s="8"/>
      <c r="I66" s="4"/>
    </row>
    <row r="67" spans="1:9" ht="46.8" x14ac:dyDescent="0.3">
      <c r="A67" s="14"/>
      <c r="B67" s="78" t="s">
        <v>347</v>
      </c>
      <c r="C67" s="14" t="s">
        <v>35</v>
      </c>
      <c r="D67" s="82"/>
      <c r="E67" s="38">
        <f>E68</f>
        <v>300</v>
      </c>
      <c r="F67" s="38">
        <f>F68</f>
        <v>300</v>
      </c>
      <c r="G67" s="22"/>
      <c r="H67" s="8"/>
      <c r="I67" s="4"/>
    </row>
    <row r="68" spans="1:9" ht="46.8" x14ac:dyDescent="0.3">
      <c r="A68" s="14"/>
      <c r="B68" s="78" t="s">
        <v>8</v>
      </c>
      <c r="C68" s="14" t="s">
        <v>35</v>
      </c>
      <c r="D68" s="82">
        <v>600</v>
      </c>
      <c r="E68" s="38">
        <v>300</v>
      </c>
      <c r="F68" s="38">
        <v>300</v>
      </c>
      <c r="G68" s="22"/>
      <c r="H68" s="8"/>
      <c r="I68" s="4"/>
    </row>
    <row r="69" spans="1:9" ht="161.4" customHeight="1" x14ac:dyDescent="0.3">
      <c r="A69" s="14"/>
      <c r="B69" s="78" t="s">
        <v>415</v>
      </c>
      <c r="C69" s="14" t="s">
        <v>36</v>
      </c>
      <c r="D69" s="82"/>
      <c r="E69" s="38">
        <f>E70</f>
        <v>93.7</v>
      </c>
      <c r="F69" s="38">
        <f>F70</f>
        <v>93.7</v>
      </c>
      <c r="G69" s="22"/>
      <c r="H69" s="8"/>
      <c r="I69" s="4"/>
    </row>
    <row r="70" spans="1:9" ht="46.8" x14ac:dyDescent="0.3">
      <c r="A70" s="14"/>
      <c r="B70" s="78" t="s">
        <v>8</v>
      </c>
      <c r="C70" s="14" t="s">
        <v>36</v>
      </c>
      <c r="D70" s="82">
        <v>600</v>
      </c>
      <c r="E70" s="38">
        <v>93.7</v>
      </c>
      <c r="F70" s="38">
        <v>93.7</v>
      </c>
      <c r="G70" s="22"/>
      <c r="H70" s="8"/>
      <c r="I70" s="4"/>
    </row>
    <row r="71" spans="1:9" ht="46.8" x14ac:dyDescent="0.3">
      <c r="A71" s="14"/>
      <c r="B71" s="78" t="s">
        <v>337</v>
      </c>
      <c r="C71" s="14" t="s">
        <v>37</v>
      </c>
      <c r="D71" s="82"/>
      <c r="E71" s="38">
        <f>E72+E75+E80+E88+E93</f>
        <v>89291.900000000009</v>
      </c>
      <c r="F71" s="38">
        <f>F72+F75+F80+F88+F93</f>
        <v>89291.900000000009</v>
      </c>
      <c r="G71" s="22"/>
      <c r="H71" s="8"/>
      <c r="I71" s="4"/>
    </row>
    <row r="72" spans="1:9" ht="62.4" x14ac:dyDescent="0.3">
      <c r="A72" s="14"/>
      <c r="B72" s="78" t="s">
        <v>225</v>
      </c>
      <c r="C72" s="14" t="s">
        <v>38</v>
      </c>
      <c r="D72" s="82"/>
      <c r="E72" s="38">
        <f>E73</f>
        <v>5164.5</v>
      </c>
      <c r="F72" s="38">
        <f>F73</f>
        <v>5164.5</v>
      </c>
      <c r="G72" s="22"/>
      <c r="H72" s="8"/>
      <c r="I72" s="4"/>
    </row>
    <row r="73" spans="1:9" ht="31.2" x14ac:dyDescent="0.3">
      <c r="A73" s="14"/>
      <c r="B73" s="78" t="s">
        <v>7</v>
      </c>
      <c r="C73" s="14" t="s">
        <v>39</v>
      </c>
      <c r="D73" s="82"/>
      <c r="E73" s="38">
        <f>E74</f>
        <v>5164.5</v>
      </c>
      <c r="F73" s="38">
        <f>F74</f>
        <v>5164.5</v>
      </c>
      <c r="G73" s="22"/>
      <c r="H73" s="8"/>
      <c r="I73" s="4"/>
    </row>
    <row r="74" spans="1:9" ht="46.8" x14ac:dyDescent="0.3">
      <c r="A74" s="14"/>
      <c r="B74" s="78" t="s">
        <v>8</v>
      </c>
      <c r="C74" s="14" t="s">
        <v>39</v>
      </c>
      <c r="D74" s="82">
        <v>600</v>
      </c>
      <c r="E74" s="38">
        <v>5164.5</v>
      </c>
      <c r="F74" s="38">
        <v>5164.5</v>
      </c>
      <c r="G74" s="22"/>
      <c r="H74" s="8"/>
      <c r="I74" s="4"/>
    </row>
    <row r="75" spans="1:9" ht="78" x14ac:dyDescent="0.3">
      <c r="A75" s="14"/>
      <c r="B75" s="78" t="s">
        <v>226</v>
      </c>
      <c r="C75" s="14" t="s">
        <v>40</v>
      </c>
      <c r="D75" s="82"/>
      <c r="E75" s="38">
        <f>E76</f>
        <v>12522.900000000001</v>
      </c>
      <c r="F75" s="38">
        <f>F76</f>
        <v>12522.900000000001</v>
      </c>
      <c r="G75" s="22"/>
    </row>
    <row r="76" spans="1:9" ht="31.2" x14ac:dyDescent="0.3">
      <c r="A76" s="14"/>
      <c r="B76" s="78" t="s">
        <v>7</v>
      </c>
      <c r="C76" s="14" t="s">
        <v>41</v>
      </c>
      <c r="D76" s="82"/>
      <c r="E76" s="38">
        <f>E77+E78+E79</f>
        <v>12522.900000000001</v>
      </c>
      <c r="F76" s="38">
        <f>F77+F78+F79</f>
        <v>12522.900000000001</v>
      </c>
      <c r="G76" s="22"/>
    </row>
    <row r="77" spans="1:9" ht="93.6" x14ac:dyDescent="0.3">
      <c r="A77" s="14"/>
      <c r="B77" s="29" t="s">
        <v>252</v>
      </c>
      <c r="C77" s="14" t="s">
        <v>41</v>
      </c>
      <c r="D77" s="82">
        <v>100</v>
      </c>
      <c r="E77" s="38">
        <v>10627</v>
      </c>
      <c r="F77" s="38">
        <v>10627</v>
      </c>
      <c r="G77" s="22"/>
    </row>
    <row r="78" spans="1:9" ht="31.2" x14ac:dyDescent="0.3">
      <c r="A78" s="14"/>
      <c r="B78" s="59" t="s">
        <v>13</v>
      </c>
      <c r="C78" s="14" t="s">
        <v>41</v>
      </c>
      <c r="D78" s="82">
        <v>200</v>
      </c>
      <c r="E78" s="38">
        <v>1840.7</v>
      </c>
      <c r="F78" s="38">
        <v>1840.7</v>
      </c>
      <c r="G78" s="22"/>
    </row>
    <row r="79" spans="1:9" ht="46.8" x14ac:dyDescent="0.3">
      <c r="A79" s="14"/>
      <c r="B79" s="29" t="s">
        <v>249</v>
      </c>
      <c r="C79" s="14" t="s">
        <v>41</v>
      </c>
      <c r="D79" s="82">
        <v>800</v>
      </c>
      <c r="E79" s="38">
        <v>55.2</v>
      </c>
      <c r="F79" s="38">
        <v>55.2</v>
      </c>
      <c r="G79" s="22"/>
    </row>
    <row r="80" spans="1:9" ht="46.8" x14ac:dyDescent="0.3">
      <c r="A80" s="14"/>
      <c r="B80" s="78" t="s">
        <v>227</v>
      </c>
      <c r="C80" s="14" t="s">
        <v>42</v>
      </c>
      <c r="D80" s="82"/>
      <c r="E80" s="38">
        <f>E81+E85</f>
        <v>59921.700000000004</v>
      </c>
      <c r="F80" s="38">
        <f>F81+F85</f>
        <v>59921.700000000004</v>
      </c>
      <c r="G80" s="22"/>
    </row>
    <row r="81" spans="1:7" ht="31.2" x14ac:dyDescent="0.3">
      <c r="A81" s="14"/>
      <c r="B81" s="78" t="s">
        <v>7</v>
      </c>
      <c r="C81" s="14" t="s">
        <v>43</v>
      </c>
      <c r="D81" s="82"/>
      <c r="E81" s="38">
        <f>E82+E83+E84</f>
        <v>53263.9</v>
      </c>
      <c r="F81" s="38">
        <f>F82+F83+F84</f>
        <v>53263.9</v>
      </c>
      <c r="G81" s="22"/>
    </row>
    <row r="82" spans="1:7" ht="93.6" x14ac:dyDescent="0.3">
      <c r="A82" s="14"/>
      <c r="B82" s="78" t="s">
        <v>44</v>
      </c>
      <c r="C82" s="14" t="s">
        <v>43</v>
      </c>
      <c r="D82" s="82">
        <v>100</v>
      </c>
      <c r="E82" s="38">
        <v>45400.4</v>
      </c>
      <c r="F82" s="38">
        <v>45400.4</v>
      </c>
      <c r="G82" s="22"/>
    </row>
    <row r="83" spans="1:7" ht="31.2" x14ac:dyDescent="0.3">
      <c r="A83" s="14"/>
      <c r="B83" s="78" t="s">
        <v>13</v>
      </c>
      <c r="C83" s="14" t="s">
        <v>43</v>
      </c>
      <c r="D83" s="82">
        <v>200</v>
      </c>
      <c r="E83" s="38">
        <v>7863.5</v>
      </c>
      <c r="F83" s="38">
        <v>7863.5</v>
      </c>
      <c r="G83" s="22"/>
    </row>
    <row r="84" spans="1:7" ht="15.6" x14ac:dyDescent="0.3">
      <c r="A84" s="14"/>
      <c r="B84" s="78" t="s">
        <v>45</v>
      </c>
      <c r="C84" s="14" t="s">
        <v>43</v>
      </c>
      <c r="D84" s="82">
        <v>800</v>
      </c>
      <c r="E84" s="38">
        <v>0</v>
      </c>
      <c r="F84" s="38">
        <v>0</v>
      </c>
      <c r="G84" s="22"/>
    </row>
    <row r="85" spans="1:7" ht="93.6" x14ac:dyDescent="0.3">
      <c r="A85" s="14"/>
      <c r="B85" s="15" t="s">
        <v>419</v>
      </c>
      <c r="C85" s="15" t="s">
        <v>251</v>
      </c>
      <c r="D85" s="93"/>
      <c r="E85" s="38">
        <f>E86+E87</f>
        <v>6657.8</v>
      </c>
      <c r="F85" s="38">
        <f>F86+F87</f>
        <v>6657.8</v>
      </c>
      <c r="G85" s="22"/>
    </row>
    <row r="86" spans="1:7" ht="93.6" x14ac:dyDescent="0.3">
      <c r="A86" s="14"/>
      <c r="B86" s="15" t="s">
        <v>252</v>
      </c>
      <c r="C86" s="15" t="s">
        <v>251</v>
      </c>
      <c r="D86" s="93">
        <v>100</v>
      </c>
      <c r="E86" s="38">
        <v>6189.7</v>
      </c>
      <c r="F86" s="38">
        <v>6189.7</v>
      </c>
      <c r="G86" s="22"/>
    </row>
    <row r="87" spans="1:7" ht="31.2" x14ac:dyDescent="0.3">
      <c r="A87" s="14"/>
      <c r="B87" s="15" t="s">
        <v>13</v>
      </c>
      <c r="C87" s="15" t="s">
        <v>251</v>
      </c>
      <c r="D87" s="93">
        <v>200</v>
      </c>
      <c r="E87" s="38">
        <v>468.1</v>
      </c>
      <c r="F87" s="38">
        <v>468.1</v>
      </c>
      <c r="G87" s="22"/>
    </row>
    <row r="88" spans="1:7" ht="62.4" x14ac:dyDescent="0.3">
      <c r="A88" s="14"/>
      <c r="B88" s="78" t="s">
        <v>349</v>
      </c>
      <c r="C88" s="14" t="s">
        <v>46</v>
      </c>
      <c r="D88" s="82"/>
      <c r="E88" s="38">
        <f>E89</f>
        <v>11460.8</v>
      </c>
      <c r="F88" s="38">
        <f>F89</f>
        <v>11460.8</v>
      </c>
      <c r="G88" s="22"/>
    </row>
    <row r="89" spans="1:7" ht="31.2" x14ac:dyDescent="0.3">
      <c r="A89" s="14"/>
      <c r="B89" s="78" t="s">
        <v>47</v>
      </c>
      <c r="C89" s="14" t="s">
        <v>48</v>
      </c>
      <c r="D89" s="82"/>
      <c r="E89" s="38">
        <f>E90+E91+E92</f>
        <v>11460.8</v>
      </c>
      <c r="F89" s="38">
        <f>F90+F91+F92</f>
        <v>11460.8</v>
      </c>
      <c r="G89" s="22"/>
    </row>
    <row r="90" spans="1:7" ht="93.6" x14ac:dyDescent="0.3">
      <c r="A90" s="14"/>
      <c r="B90" s="78" t="s">
        <v>44</v>
      </c>
      <c r="C90" s="14" t="s">
        <v>48</v>
      </c>
      <c r="D90" s="82">
        <v>100</v>
      </c>
      <c r="E90" s="38">
        <v>11037.5</v>
      </c>
      <c r="F90" s="38">
        <v>11037.5</v>
      </c>
      <c r="G90" s="22"/>
    </row>
    <row r="91" spans="1:7" ht="31.2" x14ac:dyDescent="0.3">
      <c r="A91" s="14"/>
      <c r="B91" s="78" t="s">
        <v>13</v>
      </c>
      <c r="C91" s="14" t="s">
        <v>48</v>
      </c>
      <c r="D91" s="82">
        <v>200</v>
      </c>
      <c r="E91" s="38">
        <v>420.3</v>
      </c>
      <c r="F91" s="38">
        <v>420.3</v>
      </c>
      <c r="G91" s="22"/>
    </row>
    <row r="92" spans="1:7" ht="15.6" x14ac:dyDescent="0.3">
      <c r="A92" s="14"/>
      <c r="B92" s="78" t="s">
        <v>45</v>
      </c>
      <c r="C92" s="14" t="s">
        <v>48</v>
      </c>
      <c r="D92" s="82">
        <v>800</v>
      </c>
      <c r="E92" s="38">
        <v>3</v>
      </c>
      <c r="F92" s="38">
        <v>3</v>
      </c>
      <c r="G92" s="22"/>
    </row>
    <row r="93" spans="1:7" ht="46.8" x14ac:dyDescent="0.3">
      <c r="A93" s="14"/>
      <c r="B93" s="78" t="s">
        <v>228</v>
      </c>
      <c r="C93" s="14" t="s">
        <v>218</v>
      </c>
      <c r="D93" s="82"/>
      <c r="E93" s="38">
        <f>E94</f>
        <v>222</v>
      </c>
      <c r="F93" s="38">
        <f>F94</f>
        <v>222</v>
      </c>
      <c r="G93" s="22"/>
    </row>
    <row r="94" spans="1:7" ht="78" x14ac:dyDescent="0.3">
      <c r="A94" s="14"/>
      <c r="B94" s="78" t="s">
        <v>49</v>
      </c>
      <c r="C94" s="14" t="s">
        <v>50</v>
      </c>
      <c r="D94" s="82"/>
      <c r="E94" s="38">
        <f>E95</f>
        <v>222</v>
      </c>
      <c r="F94" s="38">
        <f>F95</f>
        <v>222</v>
      </c>
      <c r="G94" s="22"/>
    </row>
    <row r="95" spans="1:7" ht="31.2" x14ac:dyDescent="0.3">
      <c r="A95" s="14"/>
      <c r="B95" s="78" t="s">
        <v>51</v>
      </c>
      <c r="C95" s="14" t="s">
        <v>50</v>
      </c>
      <c r="D95" s="82">
        <v>300</v>
      </c>
      <c r="E95" s="38">
        <v>222</v>
      </c>
      <c r="F95" s="38">
        <v>222</v>
      </c>
      <c r="G95" s="22"/>
    </row>
    <row r="96" spans="1:7" ht="46.8" x14ac:dyDescent="0.3">
      <c r="A96" s="14"/>
      <c r="B96" s="78" t="s">
        <v>52</v>
      </c>
      <c r="C96" s="14" t="s">
        <v>53</v>
      </c>
      <c r="D96" s="82"/>
      <c r="E96" s="38">
        <f>E97+E103</f>
        <v>12032</v>
      </c>
      <c r="F96" s="38">
        <f>F97+F103</f>
        <v>13191.2</v>
      </c>
      <c r="G96" s="22"/>
    </row>
    <row r="97" spans="1:8" ht="46.8" x14ac:dyDescent="0.3">
      <c r="A97" s="14"/>
      <c r="B97" s="78" t="s">
        <v>229</v>
      </c>
      <c r="C97" s="14" t="s">
        <v>54</v>
      </c>
      <c r="D97" s="82"/>
      <c r="E97" s="38">
        <f>E101+E98</f>
        <v>2601.9</v>
      </c>
      <c r="F97" s="38">
        <f>F101+F98</f>
        <v>3761.1000000000004</v>
      </c>
      <c r="G97" s="22"/>
    </row>
    <row r="98" spans="1:8" ht="31.2" x14ac:dyDescent="0.3">
      <c r="A98" s="14"/>
      <c r="B98" s="16" t="s">
        <v>55</v>
      </c>
      <c r="C98" s="16" t="s">
        <v>250</v>
      </c>
      <c r="D98" s="93"/>
      <c r="E98" s="38">
        <f>E100+E99</f>
        <v>0</v>
      </c>
      <c r="F98" s="38">
        <f>F100+F99</f>
        <v>1054.7</v>
      </c>
      <c r="G98" s="22"/>
    </row>
    <row r="99" spans="1:8" ht="31.2" x14ac:dyDescent="0.3">
      <c r="A99" s="14"/>
      <c r="B99" s="78" t="s">
        <v>13</v>
      </c>
      <c r="C99" s="16" t="s">
        <v>250</v>
      </c>
      <c r="D99" s="93">
        <v>200</v>
      </c>
      <c r="E99" s="38">
        <v>0</v>
      </c>
      <c r="F99" s="38">
        <v>100</v>
      </c>
      <c r="G99" s="22"/>
    </row>
    <row r="100" spans="1:8" ht="46.8" x14ac:dyDescent="0.3">
      <c r="A100" s="14"/>
      <c r="B100" s="15" t="s">
        <v>249</v>
      </c>
      <c r="C100" s="16" t="s">
        <v>250</v>
      </c>
      <c r="D100" s="93">
        <v>600</v>
      </c>
      <c r="E100" s="38">
        <v>0</v>
      </c>
      <c r="F100" s="38">
        <v>954.7</v>
      </c>
      <c r="G100" s="22"/>
    </row>
    <row r="101" spans="1:8" ht="93.6" x14ac:dyDescent="0.3">
      <c r="A101" s="14"/>
      <c r="B101" s="78" t="s">
        <v>423</v>
      </c>
      <c r="C101" s="59" t="s">
        <v>369</v>
      </c>
      <c r="D101" s="82"/>
      <c r="E101" s="38">
        <f>E102</f>
        <v>2601.9</v>
      </c>
      <c r="F101" s="38">
        <f>F102</f>
        <v>2706.4</v>
      </c>
      <c r="G101" s="22"/>
    </row>
    <row r="102" spans="1:8" ht="46.8" x14ac:dyDescent="0.3">
      <c r="A102" s="14"/>
      <c r="B102" s="78" t="s">
        <v>8</v>
      </c>
      <c r="C102" s="59" t="s">
        <v>369</v>
      </c>
      <c r="D102" s="82">
        <v>600</v>
      </c>
      <c r="E102" s="38">
        <v>2601.9</v>
      </c>
      <c r="F102" s="38">
        <v>2706.4</v>
      </c>
      <c r="G102" s="22"/>
    </row>
    <row r="103" spans="1:8" ht="46.8" x14ac:dyDescent="0.3">
      <c r="A103" s="14"/>
      <c r="B103" s="78" t="s">
        <v>301</v>
      </c>
      <c r="C103" s="14" t="s">
        <v>299</v>
      </c>
      <c r="D103" s="82"/>
      <c r="E103" s="38">
        <f>E104+E106</f>
        <v>9430.1</v>
      </c>
      <c r="F103" s="38">
        <f>F104+F106</f>
        <v>9430.1</v>
      </c>
      <c r="G103" s="22"/>
    </row>
    <row r="104" spans="1:8" ht="31.2" x14ac:dyDescent="0.3">
      <c r="A104" s="14"/>
      <c r="B104" s="16" t="s">
        <v>55</v>
      </c>
      <c r="C104" s="16" t="s">
        <v>302</v>
      </c>
      <c r="D104" s="82"/>
      <c r="E104" s="38">
        <f>E105</f>
        <v>6171.6</v>
      </c>
      <c r="F104" s="38">
        <f>F105</f>
        <v>6171.6</v>
      </c>
      <c r="G104" s="22"/>
    </row>
    <row r="105" spans="1:8" ht="46.8" x14ac:dyDescent="0.3">
      <c r="A105" s="14"/>
      <c r="B105" s="15" t="s">
        <v>249</v>
      </c>
      <c r="C105" s="16" t="s">
        <v>302</v>
      </c>
      <c r="D105" s="93">
        <v>600</v>
      </c>
      <c r="E105" s="38">
        <v>6171.6</v>
      </c>
      <c r="F105" s="38">
        <v>6171.6</v>
      </c>
      <c r="G105" s="22"/>
    </row>
    <row r="106" spans="1:8" ht="46.8" x14ac:dyDescent="0.3">
      <c r="A106" s="14"/>
      <c r="B106" s="78" t="s">
        <v>56</v>
      </c>
      <c r="C106" s="14" t="s">
        <v>300</v>
      </c>
      <c r="D106" s="82"/>
      <c r="E106" s="38">
        <f>E107</f>
        <v>3258.5</v>
      </c>
      <c r="F106" s="38">
        <f>F107</f>
        <v>3258.5</v>
      </c>
      <c r="G106" s="22"/>
    </row>
    <row r="107" spans="1:8" ht="46.8" x14ac:dyDescent="0.3">
      <c r="A107" s="14"/>
      <c r="B107" s="78" t="s">
        <v>8</v>
      </c>
      <c r="C107" s="14" t="s">
        <v>300</v>
      </c>
      <c r="D107" s="82">
        <v>600</v>
      </c>
      <c r="E107" s="38">
        <v>3258.5</v>
      </c>
      <c r="F107" s="38">
        <v>3258.5</v>
      </c>
      <c r="G107" s="22"/>
    </row>
    <row r="108" spans="1:8" s="7" customFormat="1" ht="46.8" x14ac:dyDescent="0.3">
      <c r="A108" s="83">
        <v>2</v>
      </c>
      <c r="B108" s="80" t="s">
        <v>58</v>
      </c>
      <c r="C108" s="83" t="s">
        <v>59</v>
      </c>
      <c r="D108" s="84"/>
      <c r="E108" s="37">
        <f>E109+E116+E125</f>
        <v>108964.8</v>
      </c>
      <c r="F108" s="37">
        <f>F109+F116+F125</f>
        <v>0</v>
      </c>
      <c r="G108" s="22"/>
      <c r="H108" s="55"/>
    </row>
    <row r="109" spans="1:8" ht="15.6" x14ac:dyDescent="0.3">
      <c r="A109" s="14"/>
      <c r="B109" s="78" t="s">
        <v>61</v>
      </c>
      <c r="C109" s="14" t="s">
        <v>60</v>
      </c>
      <c r="D109" s="82"/>
      <c r="E109" s="38">
        <f>E110+E113</f>
        <v>1511.7</v>
      </c>
      <c r="F109" s="38">
        <f>F110+F113</f>
        <v>0</v>
      </c>
      <c r="G109" s="22"/>
    </row>
    <row r="110" spans="1:8" ht="62.4" x14ac:dyDescent="0.3">
      <c r="A110" s="14"/>
      <c r="B110" s="78" t="s">
        <v>279</v>
      </c>
      <c r="C110" s="14" t="s">
        <v>62</v>
      </c>
      <c r="D110" s="82"/>
      <c r="E110" s="38">
        <f>E111</f>
        <v>1361.7</v>
      </c>
      <c r="F110" s="38">
        <f>F111</f>
        <v>0</v>
      </c>
      <c r="G110" s="22"/>
    </row>
    <row r="111" spans="1:8" ht="31.2" x14ac:dyDescent="0.3">
      <c r="A111" s="14"/>
      <c r="B111" s="78" t="s">
        <v>63</v>
      </c>
      <c r="C111" s="14" t="s">
        <v>64</v>
      </c>
      <c r="D111" s="82"/>
      <c r="E111" s="38">
        <f>E112</f>
        <v>1361.7</v>
      </c>
      <c r="F111" s="38">
        <f>F112</f>
        <v>0</v>
      </c>
      <c r="G111" s="22"/>
    </row>
    <row r="112" spans="1:8" ht="31.2" x14ac:dyDescent="0.3">
      <c r="A112" s="14"/>
      <c r="B112" s="78" t="s">
        <v>13</v>
      </c>
      <c r="C112" s="14" t="s">
        <v>64</v>
      </c>
      <c r="D112" s="82">
        <v>200</v>
      </c>
      <c r="E112" s="38">
        <v>1361.7</v>
      </c>
      <c r="F112" s="38">
        <v>0</v>
      </c>
      <c r="G112" s="22"/>
    </row>
    <row r="113" spans="1:7" ht="31.2" x14ac:dyDescent="0.3">
      <c r="A113" s="14"/>
      <c r="B113" s="78" t="s">
        <v>280</v>
      </c>
      <c r="C113" s="14" t="s">
        <v>65</v>
      </c>
      <c r="D113" s="82"/>
      <c r="E113" s="38">
        <f>E114</f>
        <v>150</v>
      </c>
      <c r="F113" s="38">
        <f>F114</f>
        <v>0</v>
      </c>
      <c r="G113" s="22"/>
    </row>
    <row r="114" spans="1:7" ht="31.2" x14ac:dyDescent="0.3">
      <c r="A114" s="14"/>
      <c r="B114" s="78" t="s">
        <v>55</v>
      </c>
      <c r="C114" s="14" t="s">
        <v>281</v>
      </c>
      <c r="D114" s="82"/>
      <c r="E114" s="38">
        <f>E115</f>
        <v>150</v>
      </c>
      <c r="F114" s="38">
        <f>F115</f>
        <v>0</v>
      </c>
      <c r="G114" s="22"/>
    </row>
    <row r="115" spans="1:7" ht="31.2" x14ac:dyDescent="0.3">
      <c r="A115" s="14"/>
      <c r="B115" s="78" t="s">
        <v>13</v>
      </c>
      <c r="C115" s="14" t="s">
        <v>281</v>
      </c>
      <c r="D115" s="82">
        <v>200</v>
      </c>
      <c r="E115" s="38">
        <v>150</v>
      </c>
      <c r="F115" s="38">
        <v>0</v>
      </c>
      <c r="G115" s="22"/>
    </row>
    <row r="116" spans="1:7" ht="78" x14ac:dyDescent="0.3">
      <c r="A116" s="14"/>
      <c r="B116" s="78" t="s">
        <v>66</v>
      </c>
      <c r="C116" s="14" t="s">
        <v>67</v>
      </c>
      <c r="D116" s="82"/>
      <c r="E116" s="38">
        <f>E117+E122</f>
        <v>104216</v>
      </c>
      <c r="F116" s="38">
        <f>F117+F122</f>
        <v>0</v>
      </c>
      <c r="G116" s="22"/>
    </row>
    <row r="117" spans="1:7" ht="46.8" x14ac:dyDescent="0.3">
      <c r="A117" s="14"/>
      <c r="B117" s="78" t="s">
        <v>276</v>
      </c>
      <c r="C117" s="14" t="s">
        <v>68</v>
      </c>
      <c r="D117" s="82"/>
      <c r="E117" s="38">
        <f>E119+E121</f>
        <v>103552.9</v>
      </c>
      <c r="F117" s="38">
        <f>F119+F121</f>
        <v>0</v>
      </c>
      <c r="G117" s="22"/>
    </row>
    <row r="118" spans="1:7" ht="31.2" x14ac:dyDescent="0.3">
      <c r="A118" s="14"/>
      <c r="B118" s="78" t="s">
        <v>69</v>
      </c>
      <c r="C118" s="14" t="s">
        <v>70</v>
      </c>
      <c r="D118" s="82"/>
      <c r="E118" s="38">
        <f>E119</f>
        <v>103448.7</v>
      </c>
      <c r="F118" s="38">
        <f>F119</f>
        <v>0</v>
      </c>
      <c r="G118" s="22"/>
    </row>
    <row r="119" spans="1:7" ht="46.8" x14ac:dyDescent="0.3">
      <c r="A119" s="14"/>
      <c r="B119" s="78" t="s">
        <v>8</v>
      </c>
      <c r="C119" s="14" t="s">
        <v>70</v>
      </c>
      <c r="D119" s="82">
        <v>600</v>
      </c>
      <c r="E119" s="38">
        <v>103448.7</v>
      </c>
      <c r="F119" s="38">
        <v>0</v>
      </c>
      <c r="G119" s="22"/>
    </row>
    <row r="120" spans="1:7" ht="156" x14ac:dyDescent="0.3">
      <c r="A120" s="14"/>
      <c r="B120" s="78" t="s">
        <v>411</v>
      </c>
      <c r="C120" s="14" t="s">
        <v>71</v>
      </c>
      <c r="D120" s="82"/>
      <c r="E120" s="66">
        <f>E121</f>
        <v>104.2</v>
      </c>
      <c r="F120" s="38">
        <f>F121</f>
        <v>0</v>
      </c>
      <c r="G120" s="22"/>
    </row>
    <row r="121" spans="1:7" ht="46.8" x14ac:dyDescent="0.3">
      <c r="A121" s="14"/>
      <c r="B121" s="78" t="s">
        <v>8</v>
      </c>
      <c r="C121" s="14" t="s">
        <v>71</v>
      </c>
      <c r="D121" s="82">
        <v>600</v>
      </c>
      <c r="E121" s="66">
        <v>104.2</v>
      </c>
      <c r="F121" s="38">
        <v>0</v>
      </c>
      <c r="G121" s="22"/>
    </row>
    <row r="122" spans="1:7" ht="46.8" x14ac:dyDescent="0.3">
      <c r="A122" s="14"/>
      <c r="B122" s="78" t="s">
        <v>278</v>
      </c>
      <c r="C122" s="14" t="s">
        <v>277</v>
      </c>
      <c r="D122" s="82"/>
      <c r="E122" s="38">
        <f>E123</f>
        <v>663.1</v>
      </c>
      <c r="F122" s="38">
        <f>F123</f>
        <v>0</v>
      </c>
      <c r="G122" s="22"/>
    </row>
    <row r="123" spans="1:7" ht="62.4" x14ac:dyDescent="0.3">
      <c r="A123" s="14"/>
      <c r="B123" s="15" t="s">
        <v>499</v>
      </c>
      <c r="C123" s="15" t="s">
        <v>498</v>
      </c>
      <c r="D123" s="15"/>
      <c r="E123" s="38">
        <f>E124</f>
        <v>663.1</v>
      </c>
      <c r="F123" s="38">
        <f>F124</f>
        <v>0</v>
      </c>
      <c r="G123" s="22"/>
    </row>
    <row r="124" spans="1:7" ht="46.8" x14ac:dyDescent="0.3">
      <c r="A124" s="14"/>
      <c r="B124" s="15" t="s">
        <v>275</v>
      </c>
      <c r="C124" s="15" t="s">
        <v>498</v>
      </c>
      <c r="D124" s="29">
        <v>600</v>
      </c>
      <c r="E124" s="38">
        <v>663.1</v>
      </c>
      <c r="F124" s="38">
        <v>0</v>
      </c>
      <c r="G124" s="22"/>
    </row>
    <row r="125" spans="1:7" ht="15.6" x14ac:dyDescent="0.3">
      <c r="A125" s="14"/>
      <c r="B125" s="78" t="s">
        <v>72</v>
      </c>
      <c r="C125" s="14" t="s">
        <v>73</v>
      </c>
      <c r="D125" s="82"/>
      <c r="E125" s="38">
        <f>E126</f>
        <v>3237.0999999999995</v>
      </c>
      <c r="F125" s="38">
        <f>F126</f>
        <v>0</v>
      </c>
      <c r="G125" s="22"/>
    </row>
    <row r="126" spans="1:7" ht="93.6" x14ac:dyDescent="0.3">
      <c r="A126" s="14"/>
      <c r="B126" s="78" t="s">
        <v>282</v>
      </c>
      <c r="C126" s="14" t="s">
        <v>74</v>
      </c>
      <c r="D126" s="82"/>
      <c r="E126" s="38">
        <f>E127</f>
        <v>3237.0999999999995</v>
      </c>
      <c r="F126" s="38">
        <f>F127</f>
        <v>0</v>
      </c>
      <c r="G126" s="22"/>
    </row>
    <row r="127" spans="1:7" ht="31.2" x14ac:dyDescent="0.3">
      <c r="A127" s="14"/>
      <c r="B127" s="78" t="s">
        <v>47</v>
      </c>
      <c r="C127" s="14" t="s">
        <v>75</v>
      </c>
      <c r="D127" s="82"/>
      <c r="E127" s="38">
        <f>E128+E129+E130</f>
        <v>3237.0999999999995</v>
      </c>
      <c r="F127" s="38">
        <f>F128+F129+F130</f>
        <v>0</v>
      </c>
      <c r="G127" s="22"/>
    </row>
    <row r="128" spans="1:7" ht="93.6" x14ac:dyDescent="0.3">
      <c r="A128" s="14"/>
      <c r="B128" s="78" t="s">
        <v>76</v>
      </c>
      <c r="C128" s="14" t="s">
        <v>75</v>
      </c>
      <c r="D128" s="82">
        <v>100</v>
      </c>
      <c r="E128" s="38">
        <v>3081.2</v>
      </c>
      <c r="F128" s="38">
        <v>0</v>
      </c>
      <c r="G128" s="22"/>
    </row>
    <row r="129" spans="1:8" ht="31.2" x14ac:dyDescent="0.3">
      <c r="A129" s="14"/>
      <c r="B129" s="78" t="s">
        <v>13</v>
      </c>
      <c r="C129" s="14" t="s">
        <v>75</v>
      </c>
      <c r="D129" s="82">
        <v>200</v>
      </c>
      <c r="E129" s="38">
        <v>155.19999999999999</v>
      </c>
      <c r="F129" s="38">
        <v>0</v>
      </c>
      <c r="G129" s="22"/>
    </row>
    <row r="130" spans="1:8" ht="15.6" x14ac:dyDescent="0.3">
      <c r="A130" s="14"/>
      <c r="B130" s="78" t="s">
        <v>45</v>
      </c>
      <c r="C130" s="14" t="s">
        <v>75</v>
      </c>
      <c r="D130" s="82">
        <v>800</v>
      </c>
      <c r="E130" s="38">
        <v>0.7</v>
      </c>
      <c r="F130" s="38">
        <v>0</v>
      </c>
      <c r="G130" s="22"/>
    </row>
    <row r="131" spans="1:8" ht="62.4" x14ac:dyDescent="0.3">
      <c r="A131" s="83">
        <v>3</v>
      </c>
      <c r="B131" s="115" t="s">
        <v>487</v>
      </c>
      <c r="C131" s="73" t="s">
        <v>483</v>
      </c>
      <c r="D131" s="116"/>
      <c r="E131" s="37">
        <f t="shared" ref="E131:F134" si="0">E132</f>
        <v>750</v>
      </c>
      <c r="F131" s="37">
        <f t="shared" si="0"/>
        <v>13000</v>
      </c>
      <c r="G131" s="22"/>
    </row>
    <row r="132" spans="1:8" ht="15.6" x14ac:dyDescent="0.3">
      <c r="A132" s="14"/>
      <c r="B132" s="114" t="s">
        <v>488</v>
      </c>
      <c r="C132" s="29" t="s">
        <v>484</v>
      </c>
      <c r="D132" s="113"/>
      <c r="E132" s="38">
        <f t="shared" si="0"/>
        <v>750</v>
      </c>
      <c r="F132" s="38">
        <f t="shared" si="0"/>
        <v>13000</v>
      </c>
      <c r="G132" s="22"/>
    </row>
    <row r="133" spans="1:8" ht="51.6" customHeight="1" x14ac:dyDescent="0.3">
      <c r="A133" s="14"/>
      <c r="B133" s="77" t="s">
        <v>489</v>
      </c>
      <c r="C133" s="29" t="s">
        <v>485</v>
      </c>
      <c r="D133" s="113"/>
      <c r="E133" s="38">
        <f t="shared" si="0"/>
        <v>750</v>
      </c>
      <c r="F133" s="38">
        <f t="shared" si="0"/>
        <v>13000</v>
      </c>
      <c r="G133" s="22"/>
    </row>
    <row r="134" spans="1:8" ht="218.4" x14ac:dyDescent="0.3">
      <c r="A134" s="14"/>
      <c r="B134" s="77" t="s">
        <v>490</v>
      </c>
      <c r="C134" s="29" t="s">
        <v>486</v>
      </c>
      <c r="D134" s="62"/>
      <c r="E134" s="38">
        <f t="shared" si="0"/>
        <v>750</v>
      </c>
      <c r="F134" s="38">
        <f t="shared" si="0"/>
        <v>13000</v>
      </c>
      <c r="G134" s="22"/>
    </row>
    <row r="135" spans="1:8" ht="46.8" x14ac:dyDescent="0.3">
      <c r="A135" s="14"/>
      <c r="B135" s="49" t="s">
        <v>11</v>
      </c>
      <c r="C135" s="29" t="s">
        <v>486</v>
      </c>
      <c r="D135" s="48" t="s">
        <v>314</v>
      </c>
      <c r="E135" s="38">
        <v>750</v>
      </c>
      <c r="F135" s="38">
        <v>13000</v>
      </c>
      <c r="G135" s="22"/>
    </row>
    <row r="136" spans="1:8" s="5" customFormat="1" ht="64.2" customHeight="1" x14ac:dyDescent="0.3">
      <c r="A136" s="83">
        <v>4</v>
      </c>
      <c r="B136" s="80" t="s">
        <v>77</v>
      </c>
      <c r="C136" s="83" t="s">
        <v>78</v>
      </c>
      <c r="D136" s="84"/>
      <c r="E136" s="37">
        <f>E137</f>
        <v>9656.2000000000007</v>
      </c>
      <c r="F136" s="37">
        <f>F137</f>
        <v>9578.7999999999993</v>
      </c>
      <c r="G136" s="22"/>
      <c r="H136" s="52"/>
    </row>
    <row r="137" spans="1:8" s="4" customFormat="1" ht="31.2" x14ac:dyDescent="0.3">
      <c r="A137" s="14"/>
      <c r="B137" s="78" t="s">
        <v>79</v>
      </c>
      <c r="C137" s="14" t="s">
        <v>80</v>
      </c>
      <c r="D137" s="82"/>
      <c r="E137" s="38">
        <f>E138+E141+E144+E147+E155+E152</f>
        <v>9656.2000000000007</v>
      </c>
      <c r="F137" s="38">
        <f>F138+F141+F144+F147+F155+F152</f>
        <v>9578.7999999999993</v>
      </c>
      <c r="G137" s="22"/>
      <c r="H137" s="8"/>
    </row>
    <row r="138" spans="1:8" s="4" customFormat="1" ht="31.2" x14ac:dyDescent="0.3">
      <c r="A138" s="14"/>
      <c r="B138" s="78" t="s">
        <v>367</v>
      </c>
      <c r="C138" s="14" t="s">
        <v>81</v>
      </c>
      <c r="D138" s="82"/>
      <c r="E138" s="38">
        <f>E139</f>
        <v>300</v>
      </c>
      <c r="F138" s="38">
        <f>F139</f>
        <v>300</v>
      </c>
      <c r="G138" s="22"/>
      <c r="H138" s="8"/>
    </row>
    <row r="139" spans="1:8" s="4" customFormat="1" ht="31.2" x14ac:dyDescent="0.3">
      <c r="A139" s="14"/>
      <c r="B139" s="78" t="s">
        <v>368</v>
      </c>
      <c r="C139" s="14" t="s">
        <v>82</v>
      </c>
      <c r="D139" s="82"/>
      <c r="E139" s="38">
        <f>E140</f>
        <v>300</v>
      </c>
      <c r="F139" s="38">
        <f>F140</f>
        <v>300</v>
      </c>
      <c r="G139" s="22"/>
      <c r="H139" s="8"/>
    </row>
    <row r="140" spans="1:8" s="4" customFormat="1" ht="31.2" x14ac:dyDescent="0.3">
      <c r="A140" s="14"/>
      <c r="B140" s="78" t="s">
        <v>51</v>
      </c>
      <c r="C140" s="14" t="s">
        <v>82</v>
      </c>
      <c r="D140" s="82">
        <v>300</v>
      </c>
      <c r="E140" s="38">
        <v>300</v>
      </c>
      <c r="F140" s="38">
        <v>300</v>
      </c>
      <c r="G140" s="22"/>
      <c r="H140" s="8"/>
    </row>
    <row r="141" spans="1:8" s="4" customFormat="1" ht="124.8" x14ac:dyDescent="0.3">
      <c r="A141" s="14"/>
      <c r="B141" s="78" t="s">
        <v>354</v>
      </c>
      <c r="C141" s="14" t="s">
        <v>83</v>
      </c>
      <c r="D141" s="82"/>
      <c r="E141" s="38">
        <f>E142</f>
        <v>1300</v>
      </c>
      <c r="F141" s="38">
        <f>F142</f>
        <v>1300</v>
      </c>
      <c r="G141" s="22"/>
      <c r="H141" s="8"/>
    </row>
    <row r="142" spans="1:8" s="4" customFormat="1" ht="31.2" x14ac:dyDescent="0.3">
      <c r="A142" s="14"/>
      <c r="B142" s="78" t="s">
        <v>84</v>
      </c>
      <c r="C142" s="14" t="s">
        <v>85</v>
      </c>
      <c r="D142" s="82"/>
      <c r="E142" s="38">
        <f>E143</f>
        <v>1300</v>
      </c>
      <c r="F142" s="38">
        <f>F143</f>
        <v>1300</v>
      </c>
      <c r="G142" s="22"/>
      <c r="H142" s="8"/>
    </row>
    <row r="143" spans="1:8" s="4" customFormat="1" ht="46.8" x14ac:dyDescent="0.3">
      <c r="A143" s="14"/>
      <c r="B143" s="78" t="s">
        <v>8</v>
      </c>
      <c r="C143" s="14" t="s">
        <v>85</v>
      </c>
      <c r="D143" s="82">
        <v>600</v>
      </c>
      <c r="E143" s="38">
        <v>1300</v>
      </c>
      <c r="F143" s="38">
        <v>1300</v>
      </c>
      <c r="G143" s="22"/>
      <c r="H143" s="8"/>
    </row>
    <row r="144" spans="1:8" s="4" customFormat="1" ht="78" x14ac:dyDescent="0.3">
      <c r="A144" s="14"/>
      <c r="B144" s="78" t="s">
        <v>230</v>
      </c>
      <c r="C144" s="14" t="s">
        <v>86</v>
      </c>
      <c r="D144" s="82"/>
      <c r="E144" s="38">
        <f>E145</f>
        <v>4695.8</v>
      </c>
      <c r="F144" s="38">
        <f>F145</f>
        <v>4695.8</v>
      </c>
      <c r="G144" s="22"/>
      <c r="H144" s="8"/>
    </row>
    <row r="145" spans="1:8" s="4" customFormat="1" ht="31.2" x14ac:dyDescent="0.3">
      <c r="A145" s="14"/>
      <c r="B145" s="78" t="s">
        <v>87</v>
      </c>
      <c r="C145" s="14" t="s">
        <v>88</v>
      </c>
      <c r="D145" s="82"/>
      <c r="E145" s="38">
        <f>E146</f>
        <v>4695.8</v>
      </c>
      <c r="F145" s="38">
        <f>F146</f>
        <v>4695.8</v>
      </c>
      <c r="G145" s="22"/>
      <c r="H145" s="8"/>
    </row>
    <row r="146" spans="1:8" s="4" customFormat="1" ht="31.2" x14ac:dyDescent="0.3">
      <c r="A146" s="14"/>
      <c r="B146" s="78" t="s">
        <v>51</v>
      </c>
      <c r="C146" s="14" t="s">
        <v>88</v>
      </c>
      <c r="D146" s="82">
        <v>300</v>
      </c>
      <c r="E146" s="38">
        <v>4695.8</v>
      </c>
      <c r="F146" s="38">
        <v>4695.8</v>
      </c>
      <c r="G146" s="22"/>
      <c r="H146" s="8"/>
    </row>
    <row r="147" spans="1:8" s="4" customFormat="1" ht="62.4" x14ac:dyDescent="0.3">
      <c r="A147" s="14"/>
      <c r="B147" s="78" t="s">
        <v>469</v>
      </c>
      <c r="C147" s="14" t="s">
        <v>89</v>
      </c>
      <c r="D147" s="82"/>
      <c r="E147" s="38">
        <f>E150+E148</f>
        <v>443</v>
      </c>
      <c r="F147" s="38">
        <f>F150+F148</f>
        <v>443</v>
      </c>
      <c r="G147" s="22"/>
      <c r="H147" s="8"/>
    </row>
    <row r="148" spans="1:8" s="10" customFormat="1" ht="46.8" x14ac:dyDescent="0.3">
      <c r="A148" s="14"/>
      <c r="B148" s="78" t="s">
        <v>254</v>
      </c>
      <c r="C148" s="14" t="s">
        <v>253</v>
      </c>
      <c r="D148" s="82"/>
      <c r="E148" s="38">
        <f>E149</f>
        <v>3</v>
      </c>
      <c r="F148" s="38">
        <f>F149</f>
        <v>3</v>
      </c>
      <c r="G148" s="22"/>
      <c r="H148" s="54"/>
    </row>
    <row r="149" spans="1:8" s="4" customFormat="1" ht="31.2" x14ac:dyDescent="0.3">
      <c r="A149" s="14"/>
      <c r="B149" s="78" t="s">
        <v>13</v>
      </c>
      <c r="C149" s="14" t="s">
        <v>253</v>
      </c>
      <c r="D149" s="82">
        <v>200</v>
      </c>
      <c r="E149" s="38">
        <v>3</v>
      </c>
      <c r="F149" s="38">
        <v>3</v>
      </c>
      <c r="G149" s="22"/>
      <c r="H149" s="8"/>
    </row>
    <row r="150" spans="1:8" s="4" customFormat="1" ht="46.8" x14ac:dyDescent="0.3">
      <c r="A150" s="14"/>
      <c r="B150" s="78" t="s">
        <v>90</v>
      </c>
      <c r="C150" s="14" t="s">
        <v>91</v>
      </c>
      <c r="D150" s="82"/>
      <c r="E150" s="38">
        <f>E151</f>
        <v>440</v>
      </c>
      <c r="F150" s="38">
        <f>F151</f>
        <v>440</v>
      </c>
      <c r="G150" s="22"/>
      <c r="H150" s="8"/>
    </row>
    <row r="151" spans="1:8" s="4" customFormat="1" ht="31.2" x14ac:dyDescent="0.3">
      <c r="A151" s="14"/>
      <c r="B151" s="78" t="s">
        <v>51</v>
      </c>
      <c r="C151" s="14" t="s">
        <v>91</v>
      </c>
      <c r="D151" s="82">
        <v>300</v>
      </c>
      <c r="E151" s="38">
        <v>440</v>
      </c>
      <c r="F151" s="38">
        <v>440</v>
      </c>
      <c r="G151" s="22"/>
      <c r="H151" s="8"/>
    </row>
    <row r="152" spans="1:8" s="4" customFormat="1" ht="171.6" x14ac:dyDescent="0.3">
      <c r="A152" s="17"/>
      <c r="B152" s="16" t="s">
        <v>357</v>
      </c>
      <c r="C152" s="15" t="s">
        <v>272</v>
      </c>
      <c r="D152" s="91"/>
      <c r="E152" s="92">
        <f>E153</f>
        <v>2317.4</v>
      </c>
      <c r="F152" s="92">
        <f>F153</f>
        <v>2240</v>
      </c>
      <c r="G152" s="22"/>
      <c r="H152" s="56"/>
    </row>
    <row r="153" spans="1:8" s="4" customFormat="1" ht="31.2" x14ac:dyDescent="0.3">
      <c r="A153" s="17"/>
      <c r="B153" s="16" t="s">
        <v>425</v>
      </c>
      <c r="C153" s="15" t="s">
        <v>274</v>
      </c>
      <c r="D153" s="91"/>
      <c r="E153" s="39">
        <f>E154</f>
        <v>2317.4</v>
      </c>
      <c r="F153" s="39">
        <f>F154</f>
        <v>2240</v>
      </c>
      <c r="G153" s="22"/>
      <c r="H153" s="56"/>
    </row>
    <row r="154" spans="1:8" s="4" customFormat="1" ht="31.2" x14ac:dyDescent="0.3">
      <c r="A154" s="17"/>
      <c r="B154" s="16" t="s">
        <v>51</v>
      </c>
      <c r="C154" s="15" t="s">
        <v>274</v>
      </c>
      <c r="D154" s="91" t="s">
        <v>273</v>
      </c>
      <c r="E154" s="39">
        <v>2317.4</v>
      </c>
      <c r="F154" s="39">
        <v>2240</v>
      </c>
      <c r="G154" s="22"/>
      <c r="H154" s="56"/>
    </row>
    <row r="155" spans="1:8" s="4" customFormat="1" ht="62.4" x14ac:dyDescent="0.3">
      <c r="A155" s="14"/>
      <c r="B155" s="15" t="s">
        <v>355</v>
      </c>
      <c r="C155" s="15" t="s">
        <v>255</v>
      </c>
      <c r="D155" s="27"/>
      <c r="E155" s="38">
        <f>E156</f>
        <v>600</v>
      </c>
      <c r="F155" s="38">
        <f>F156</f>
        <v>600</v>
      </c>
      <c r="G155" s="22"/>
      <c r="H155" s="8"/>
    </row>
    <row r="156" spans="1:8" s="4" customFormat="1" ht="65.400000000000006" customHeight="1" x14ac:dyDescent="0.3">
      <c r="A156" s="14"/>
      <c r="B156" s="15" t="s">
        <v>257</v>
      </c>
      <c r="C156" s="15" t="s">
        <v>256</v>
      </c>
      <c r="D156" s="27"/>
      <c r="E156" s="38">
        <f>E157</f>
        <v>600</v>
      </c>
      <c r="F156" s="38">
        <f>F157</f>
        <v>600</v>
      </c>
      <c r="G156" s="22"/>
      <c r="H156" s="8"/>
    </row>
    <row r="157" spans="1:8" s="4" customFormat="1" ht="31.2" x14ac:dyDescent="0.3">
      <c r="A157" s="14"/>
      <c r="B157" s="15" t="s">
        <v>13</v>
      </c>
      <c r="C157" s="15" t="s">
        <v>256</v>
      </c>
      <c r="D157" s="27" t="s">
        <v>247</v>
      </c>
      <c r="E157" s="38">
        <v>600</v>
      </c>
      <c r="F157" s="38">
        <v>600</v>
      </c>
      <c r="G157" s="22"/>
      <c r="H157" s="8"/>
    </row>
    <row r="158" spans="1:8" s="4" customFormat="1" ht="62.4" x14ac:dyDescent="0.3">
      <c r="A158" s="83">
        <v>5</v>
      </c>
      <c r="B158" s="80" t="s">
        <v>370</v>
      </c>
      <c r="C158" s="83" t="s">
        <v>371</v>
      </c>
      <c r="D158" s="84"/>
      <c r="E158" s="37">
        <f>E159+E181</f>
        <v>141515.1</v>
      </c>
      <c r="F158" s="37">
        <f>F159+F181</f>
        <v>105485.1</v>
      </c>
      <c r="G158" s="22"/>
      <c r="H158" s="8"/>
    </row>
    <row r="159" spans="1:8" s="4" customFormat="1" ht="31.2" x14ac:dyDescent="0.3">
      <c r="A159" s="14"/>
      <c r="B159" s="78" t="s">
        <v>372</v>
      </c>
      <c r="C159" s="14" t="s">
        <v>373</v>
      </c>
      <c r="D159" s="82"/>
      <c r="E159" s="38">
        <f>E160+E163+E169+E172+E175+E178</f>
        <v>138406.1</v>
      </c>
      <c r="F159" s="38">
        <f>F160+F163+F169+F172+F175+F178</f>
        <v>102376.1</v>
      </c>
      <c r="G159" s="22"/>
      <c r="H159" s="8"/>
    </row>
    <row r="160" spans="1:8" s="4" customFormat="1" ht="46.8" x14ac:dyDescent="0.3">
      <c r="A160" s="14"/>
      <c r="B160" s="78" t="s">
        <v>374</v>
      </c>
      <c r="C160" s="14" t="s">
        <v>375</v>
      </c>
      <c r="D160" s="82"/>
      <c r="E160" s="38">
        <f>E161</f>
        <v>96858.2</v>
      </c>
      <c r="F160" s="38">
        <f>F161</f>
        <v>96858.2</v>
      </c>
      <c r="G160" s="22"/>
      <c r="H160" s="8"/>
    </row>
    <row r="161" spans="1:8" s="4" customFormat="1" ht="31.2" x14ac:dyDescent="0.3">
      <c r="A161" s="14"/>
      <c r="B161" s="78" t="s">
        <v>7</v>
      </c>
      <c r="C161" s="14" t="s">
        <v>376</v>
      </c>
      <c r="D161" s="82"/>
      <c r="E161" s="38">
        <f>E162</f>
        <v>96858.2</v>
      </c>
      <c r="F161" s="38">
        <f>F162</f>
        <v>96858.2</v>
      </c>
      <c r="G161" s="22"/>
      <c r="H161" s="8"/>
    </row>
    <row r="162" spans="1:8" s="4" customFormat="1" ht="46.8" x14ac:dyDescent="0.3">
      <c r="A162" s="14"/>
      <c r="B162" s="78" t="s">
        <v>8</v>
      </c>
      <c r="C162" s="14" t="s">
        <v>376</v>
      </c>
      <c r="D162" s="82">
        <v>600</v>
      </c>
      <c r="E162" s="38">
        <v>96858.2</v>
      </c>
      <c r="F162" s="38">
        <v>96858.2</v>
      </c>
      <c r="G162" s="22"/>
      <c r="H162" s="8"/>
    </row>
    <row r="163" spans="1:8" s="4" customFormat="1" ht="62.4" x14ac:dyDescent="0.3">
      <c r="A163" s="14"/>
      <c r="B163" s="78" t="s">
        <v>377</v>
      </c>
      <c r="C163" s="14" t="s">
        <v>378</v>
      </c>
      <c r="D163" s="82"/>
      <c r="E163" s="38">
        <f>E164+E166</f>
        <v>3473.3</v>
      </c>
      <c r="F163" s="38">
        <f>F164+F166</f>
        <v>3473.3</v>
      </c>
      <c r="G163" s="22"/>
      <c r="H163" s="8"/>
    </row>
    <row r="164" spans="1:8" s="4" customFormat="1" ht="46.8" x14ac:dyDescent="0.3">
      <c r="A164" s="14"/>
      <c r="B164" s="78" t="s">
        <v>379</v>
      </c>
      <c r="C164" s="14" t="s">
        <v>380</v>
      </c>
      <c r="D164" s="82"/>
      <c r="E164" s="38">
        <f>E165</f>
        <v>1000</v>
      </c>
      <c r="F164" s="38">
        <f>F165</f>
        <v>1000</v>
      </c>
      <c r="G164" s="22"/>
      <c r="H164" s="8"/>
    </row>
    <row r="165" spans="1:8" s="4" customFormat="1" ht="46.8" x14ac:dyDescent="0.3">
      <c r="A165" s="14"/>
      <c r="B165" s="78" t="s">
        <v>8</v>
      </c>
      <c r="C165" s="14" t="s">
        <v>380</v>
      </c>
      <c r="D165" s="82">
        <v>600</v>
      </c>
      <c r="E165" s="38">
        <v>1000</v>
      </c>
      <c r="F165" s="38">
        <v>1000</v>
      </c>
      <c r="G165" s="22"/>
      <c r="H165" s="8"/>
    </row>
    <row r="166" spans="1:8" s="4" customFormat="1" ht="31.2" x14ac:dyDescent="0.3">
      <c r="A166" s="14"/>
      <c r="B166" s="78" t="s">
        <v>381</v>
      </c>
      <c r="C166" s="14" t="s">
        <v>382</v>
      </c>
      <c r="D166" s="82"/>
      <c r="E166" s="38">
        <f>E168+E167</f>
        <v>2473.3000000000002</v>
      </c>
      <c r="F166" s="38">
        <f>F168+F167</f>
        <v>2473.3000000000002</v>
      </c>
      <c r="G166" s="22"/>
      <c r="H166" s="8"/>
    </row>
    <row r="167" spans="1:8" s="4" customFormat="1" ht="93.6" x14ac:dyDescent="0.3">
      <c r="A167" s="14"/>
      <c r="B167" s="78" t="s">
        <v>44</v>
      </c>
      <c r="C167" s="14" t="s">
        <v>382</v>
      </c>
      <c r="D167" s="82">
        <v>100</v>
      </c>
      <c r="E167" s="38">
        <v>1500</v>
      </c>
      <c r="F167" s="38">
        <v>1500</v>
      </c>
      <c r="G167" s="22"/>
      <c r="H167" s="8"/>
    </row>
    <row r="168" spans="1:8" s="4" customFormat="1" ht="31.2" x14ac:dyDescent="0.3">
      <c r="A168" s="14"/>
      <c r="B168" s="78" t="s">
        <v>13</v>
      </c>
      <c r="C168" s="14" t="s">
        <v>382</v>
      </c>
      <c r="D168" s="82">
        <v>200</v>
      </c>
      <c r="E168" s="38">
        <v>973.3</v>
      </c>
      <c r="F168" s="38">
        <v>973.3</v>
      </c>
      <c r="G168" s="22"/>
      <c r="H168" s="8"/>
    </row>
    <row r="169" spans="1:8" s="4" customFormat="1" ht="62.4" x14ac:dyDescent="0.3">
      <c r="A169" s="14"/>
      <c r="B169" s="78" t="s">
        <v>383</v>
      </c>
      <c r="C169" s="14" t="s">
        <v>384</v>
      </c>
      <c r="D169" s="82"/>
      <c r="E169" s="38">
        <f>E170</f>
        <v>100</v>
      </c>
      <c r="F169" s="38">
        <f>F170</f>
        <v>100</v>
      </c>
      <c r="G169" s="22"/>
      <c r="H169" s="8"/>
    </row>
    <row r="170" spans="1:8" s="4" customFormat="1" ht="31.2" x14ac:dyDescent="0.3">
      <c r="A170" s="14"/>
      <c r="B170" s="78" t="s">
        <v>55</v>
      </c>
      <c r="C170" s="14" t="s">
        <v>385</v>
      </c>
      <c r="D170" s="82"/>
      <c r="E170" s="38">
        <f>E171</f>
        <v>100</v>
      </c>
      <c r="F170" s="38">
        <f>F171</f>
        <v>100</v>
      </c>
      <c r="G170" s="22"/>
      <c r="H170" s="8"/>
    </row>
    <row r="171" spans="1:8" s="4" customFormat="1" ht="31.2" x14ac:dyDescent="0.3">
      <c r="A171" s="14"/>
      <c r="B171" s="78" t="s">
        <v>13</v>
      </c>
      <c r="C171" s="14" t="s">
        <v>385</v>
      </c>
      <c r="D171" s="82">
        <v>200</v>
      </c>
      <c r="E171" s="38">
        <v>100</v>
      </c>
      <c r="F171" s="38">
        <v>100</v>
      </c>
      <c r="G171" s="22"/>
      <c r="H171" s="8"/>
    </row>
    <row r="172" spans="1:8" s="4" customFormat="1" ht="109.2" x14ac:dyDescent="0.3">
      <c r="A172" s="14"/>
      <c r="B172" s="78" t="s">
        <v>386</v>
      </c>
      <c r="C172" s="14" t="s">
        <v>387</v>
      </c>
      <c r="D172" s="82"/>
      <c r="E172" s="38">
        <f>E173</f>
        <v>218.8</v>
      </c>
      <c r="F172" s="38">
        <f>F173</f>
        <v>218.8</v>
      </c>
      <c r="G172" s="22"/>
      <c r="H172" s="8"/>
    </row>
    <row r="173" spans="1:8" s="4" customFormat="1" ht="171.6" x14ac:dyDescent="0.3">
      <c r="A173" s="14"/>
      <c r="B173" s="78" t="s">
        <v>415</v>
      </c>
      <c r="C173" s="14" t="s">
        <v>388</v>
      </c>
      <c r="D173" s="82"/>
      <c r="E173" s="38">
        <f>E174</f>
        <v>218.8</v>
      </c>
      <c r="F173" s="38">
        <f>F174</f>
        <v>218.8</v>
      </c>
      <c r="G173" s="22"/>
      <c r="H173" s="8"/>
    </row>
    <row r="174" spans="1:8" s="4" customFormat="1" ht="46.8" x14ac:dyDescent="0.3">
      <c r="A174" s="14"/>
      <c r="B174" s="78" t="s">
        <v>8</v>
      </c>
      <c r="C174" s="14" t="s">
        <v>388</v>
      </c>
      <c r="D174" s="82">
        <v>600</v>
      </c>
      <c r="E174" s="38">
        <v>218.8</v>
      </c>
      <c r="F174" s="38">
        <v>218.8</v>
      </c>
      <c r="G174" s="22"/>
      <c r="H174" s="8"/>
    </row>
    <row r="175" spans="1:8" s="4" customFormat="1" ht="78" x14ac:dyDescent="0.3">
      <c r="A175" s="14"/>
      <c r="B175" s="15" t="s">
        <v>414</v>
      </c>
      <c r="C175" s="15" t="s">
        <v>412</v>
      </c>
      <c r="D175" s="29"/>
      <c r="E175" s="38">
        <f>E176</f>
        <v>1725.8</v>
      </c>
      <c r="F175" s="38">
        <f>F176</f>
        <v>1725.8</v>
      </c>
      <c r="G175" s="22"/>
      <c r="H175" s="8"/>
    </row>
    <row r="176" spans="1:8" s="4" customFormat="1" ht="46.8" x14ac:dyDescent="0.3">
      <c r="A176" s="14"/>
      <c r="B176" s="15" t="s">
        <v>426</v>
      </c>
      <c r="C176" s="15" t="s">
        <v>413</v>
      </c>
      <c r="D176" s="29"/>
      <c r="E176" s="38">
        <f>E177</f>
        <v>1725.8</v>
      </c>
      <c r="F176" s="38">
        <f>F177</f>
        <v>1725.8</v>
      </c>
      <c r="G176" s="22"/>
      <c r="H176" s="8"/>
    </row>
    <row r="177" spans="1:8" s="4" customFormat="1" ht="46.8" x14ac:dyDescent="0.3">
      <c r="A177" s="14"/>
      <c r="B177" s="15" t="s">
        <v>249</v>
      </c>
      <c r="C177" s="15" t="s">
        <v>413</v>
      </c>
      <c r="D177" s="29">
        <v>600</v>
      </c>
      <c r="E177" s="38">
        <v>1725.8</v>
      </c>
      <c r="F177" s="38">
        <v>1725.8</v>
      </c>
      <c r="G177" s="22"/>
      <c r="H177" s="8"/>
    </row>
    <row r="178" spans="1:8" s="4" customFormat="1" ht="46.8" x14ac:dyDescent="0.3">
      <c r="A178" s="14"/>
      <c r="B178" s="19" t="s">
        <v>492</v>
      </c>
      <c r="C178" s="15" t="s">
        <v>493</v>
      </c>
      <c r="D178" s="112"/>
      <c r="E178" s="38">
        <f>E179</f>
        <v>36030</v>
      </c>
      <c r="F178" s="38">
        <f>F179</f>
        <v>0</v>
      </c>
      <c r="G178" s="22"/>
      <c r="H178" s="8"/>
    </row>
    <row r="179" spans="1:8" s="4" customFormat="1" ht="62.4" x14ac:dyDescent="0.3">
      <c r="A179" s="14"/>
      <c r="B179" s="111" t="s">
        <v>428</v>
      </c>
      <c r="C179" s="15" t="s">
        <v>491</v>
      </c>
      <c r="D179" s="112"/>
      <c r="E179" s="38">
        <f>E180</f>
        <v>36030</v>
      </c>
      <c r="F179" s="38">
        <f>F180</f>
        <v>0</v>
      </c>
      <c r="G179" s="22"/>
      <c r="H179" s="8"/>
    </row>
    <row r="180" spans="1:8" s="4" customFormat="1" ht="46.8" x14ac:dyDescent="0.3">
      <c r="A180" s="14"/>
      <c r="B180" s="111" t="s">
        <v>11</v>
      </c>
      <c r="C180" s="15" t="s">
        <v>491</v>
      </c>
      <c r="D180" s="112" t="s">
        <v>314</v>
      </c>
      <c r="E180" s="38">
        <v>36030</v>
      </c>
      <c r="F180" s="38">
        <v>0</v>
      </c>
      <c r="G180" s="22"/>
      <c r="H180" s="8"/>
    </row>
    <row r="181" spans="1:8" s="4" customFormat="1" ht="31.2" x14ac:dyDescent="0.3">
      <c r="A181" s="14"/>
      <c r="B181" s="78" t="s">
        <v>389</v>
      </c>
      <c r="C181" s="14" t="s">
        <v>390</v>
      </c>
      <c r="D181" s="82"/>
      <c r="E181" s="38">
        <f>E182</f>
        <v>3109</v>
      </c>
      <c r="F181" s="38">
        <f>F182</f>
        <v>3109</v>
      </c>
      <c r="G181" s="22"/>
      <c r="H181" s="8"/>
    </row>
    <row r="182" spans="1:8" s="4" customFormat="1" ht="62.4" x14ac:dyDescent="0.3">
      <c r="A182" s="14"/>
      <c r="B182" s="78" t="s">
        <v>391</v>
      </c>
      <c r="C182" s="14" t="s">
        <v>392</v>
      </c>
      <c r="D182" s="82"/>
      <c r="E182" s="38">
        <f>E183</f>
        <v>3109</v>
      </c>
      <c r="F182" s="38">
        <f>F183</f>
        <v>3109</v>
      </c>
      <c r="G182" s="22"/>
      <c r="H182" s="8"/>
    </row>
    <row r="183" spans="1:8" s="4" customFormat="1" ht="31.2" x14ac:dyDescent="0.3">
      <c r="A183" s="14"/>
      <c r="B183" s="78" t="s">
        <v>47</v>
      </c>
      <c r="C183" s="14" t="s">
        <v>393</v>
      </c>
      <c r="D183" s="82"/>
      <c r="E183" s="38">
        <f>E184+E185+E186</f>
        <v>3109</v>
      </c>
      <c r="F183" s="38">
        <f>F184+F185+F186</f>
        <v>3109</v>
      </c>
      <c r="G183" s="22"/>
      <c r="H183" s="8"/>
    </row>
    <row r="184" spans="1:8" s="4" customFormat="1" ht="93.6" x14ac:dyDescent="0.3">
      <c r="A184" s="14"/>
      <c r="B184" s="78" t="s">
        <v>44</v>
      </c>
      <c r="C184" s="14" t="s">
        <v>393</v>
      </c>
      <c r="D184" s="82">
        <v>100</v>
      </c>
      <c r="E184" s="38">
        <v>3048.1</v>
      </c>
      <c r="F184" s="38">
        <v>3048.1</v>
      </c>
      <c r="G184" s="22"/>
      <c r="H184" s="8"/>
    </row>
    <row r="185" spans="1:8" s="4" customFormat="1" ht="31.2" x14ac:dyDescent="0.3">
      <c r="A185" s="14"/>
      <c r="B185" s="78" t="s">
        <v>13</v>
      </c>
      <c r="C185" s="14" t="s">
        <v>393</v>
      </c>
      <c r="D185" s="82">
        <v>200</v>
      </c>
      <c r="E185" s="38">
        <v>60.4</v>
      </c>
      <c r="F185" s="38">
        <v>60.4</v>
      </c>
      <c r="G185" s="22"/>
      <c r="H185" s="8"/>
    </row>
    <row r="186" spans="1:8" s="4" customFormat="1" ht="15.6" x14ac:dyDescent="0.3">
      <c r="A186" s="14"/>
      <c r="B186" s="78" t="s">
        <v>45</v>
      </c>
      <c r="C186" s="14" t="s">
        <v>393</v>
      </c>
      <c r="D186" s="82">
        <v>800</v>
      </c>
      <c r="E186" s="38">
        <v>0.5</v>
      </c>
      <c r="F186" s="38">
        <v>0.5</v>
      </c>
      <c r="G186" s="22"/>
      <c r="H186" s="8"/>
    </row>
    <row r="187" spans="1:8" s="5" customFormat="1" ht="46.8" x14ac:dyDescent="0.3">
      <c r="A187" s="83">
        <v>6</v>
      </c>
      <c r="B187" s="80" t="s">
        <v>92</v>
      </c>
      <c r="C187" s="83" t="s">
        <v>93</v>
      </c>
      <c r="D187" s="84"/>
      <c r="E187" s="37">
        <f t="shared" ref="E187:F189" si="1">E188</f>
        <v>205</v>
      </c>
      <c r="F187" s="37">
        <f t="shared" si="1"/>
        <v>200</v>
      </c>
      <c r="G187" s="22"/>
      <c r="H187" s="52"/>
    </row>
    <row r="188" spans="1:8" s="4" customFormat="1" ht="31.2" x14ac:dyDescent="0.3">
      <c r="A188" s="14"/>
      <c r="B188" s="78" t="s">
        <v>94</v>
      </c>
      <c r="C188" s="14" t="s">
        <v>95</v>
      </c>
      <c r="D188" s="82"/>
      <c r="E188" s="38">
        <f t="shared" si="1"/>
        <v>205</v>
      </c>
      <c r="F188" s="38">
        <f t="shared" si="1"/>
        <v>200</v>
      </c>
      <c r="G188" s="22"/>
      <c r="H188" s="8"/>
    </row>
    <row r="189" spans="1:8" s="4" customFormat="1" ht="78" x14ac:dyDescent="0.3">
      <c r="A189" s="14"/>
      <c r="B189" s="78" t="s">
        <v>338</v>
      </c>
      <c r="C189" s="14" t="s">
        <v>96</v>
      </c>
      <c r="D189" s="82"/>
      <c r="E189" s="38">
        <f t="shared" si="1"/>
        <v>205</v>
      </c>
      <c r="F189" s="38">
        <f t="shared" si="1"/>
        <v>200</v>
      </c>
      <c r="G189" s="22"/>
      <c r="H189" s="8"/>
    </row>
    <row r="190" spans="1:8" s="4" customFormat="1" ht="62.4" x14ac:dyDescent="0.3">
      <c r="A190" s="14"/>
      <c r="B190" s="78" t="s">
        <v>97</v>
      </c>
      <c r="C190" s="14" t="s">
        <v>98</v>
      </c>
      <c r="D190" s="82"/>
      <c r="E190" s="38">
        <f>E191+E192</f>
        <v>205</v>
      </c>
      <c r="F190" s="38">
        <f>F191+F192</f>
        <v>200</v>
      </c>
      <c r="G190" s="22"/>
      <c r="H190" s="8"/>
    </row>
    <row r="191" spans="1:8" s="4" customFormat="1" ht="46.8" x14ac:dyDescent="0.3">
      <c r="A191" s="14"/>
      <c r="B191" s="78" t="s">
        <v>8</v>
      </c>
      <c r="C191" s="14" t="s">
        <v>98</v>
      </c>
      <c r="D191" s="82">
        <v>600</v>
      </c>
      <c r="E191" s="38">
        <v>0</v>
      </c>
      <c r="F191" s="38">
        <v>0</v>
      </c>
      <c r="G191" s="22"/>
      <c r="H191" s="8"/>
    </row>
    <row r="192" spans="1:8" s="4" customFormat="1" ht="46.8" x14ac:dyDescent="0.3">
      <c r="A192" s="14"/>
      <c r="B192" s="15" t="s">
        <v>8</v>
      </c>
      <c r="C192" s="14" t="s">
        <v>98</v>
      </c>
      <c r="D192" s="82">
        <v>600</v>
      </c>
      <c r="E192" s="38">
        <v>205</v>
      </c>
      <c r="F192" s="38">
        <v>200</v>
      </c>
      <c r="G192" s="22"/>
      <c r="H192" s="8"/>
    </row>
    <row r="193" spans="1:8" s="5" customFormat="1" ht="78" x14ac:dyDescent="0.3">
      <c r="A193" s="83">
        <v>7</v>
      </c>
      <c r="B193" s="80" t="s">
        <v>99</v>
      </c>
      <c r="C193" s="83" t="s">
        <v>100</v>
      </c>
      <c r="D193" s="84"/>
      <c r="E193" s="37">
        <f>E194+E204+E211+E215+E223</f>
        <v>23897.3</v>
      </c>
      <c r="F193" s="37">
        <f>F194+F204+F211+F215+F223</f>
        <v>0</v>
      </c>
      <c r="G193" s="22"/>
      <c r="H193" s="52"/>
    </row>
    <row r="194" spans="1:8" s="4" customFormat="1" ht="93.6" x14ac:dyDescent="0.3">
      <c r="A194" s="14"/>
      <c r="B194" s="78" t="s">
        <v>331</v>
      </c>
      <c r="C194" s="14" t="s">
        <v>101</v>
      </c>
      <c r="D194" s="82"/>
      <c r="E194" s="38">
        <f>E195+E198+E201</f>
        <v>240.4</v>
      </c>
      <c r="F194" s="38">
        <f>F195+F198+F201</f>
        <v>0</v>
      </c>
      <c r="G194" s="22"/>
      <c r="H194" s="8"/>
    </row>
    <row r="195" spans="1:8" s="4" customFormat="1" ht="143.4" customHeight="1" x14ac:dyDescent="0.3">
      <c r="A195" s="14"/>
      <c r="B195" s="78" t="s">
        <v>427</v>
      </c>
      <c r="C195" s="14" t="s">
        <v>102</v>
      </c>
      <c r="D195" s="82"/>
      <c r="E195" s="38">
        <f>E196</f>
        <v>180</v>
      </c>
      <c r="F195" s="38">
        <f>F196</f>
        <v>0</v>
      </c>
      <c r="G195" s="22"/>
      <c r="H195" s="8"/>
    </row>
    <row r="196" spans="1:8" s="4" customFormat="1" ht="49.8" customHeight="1" x14ac:dyDescent="0.3">
      <c r="A196" s="14"/>
      <c r="B196" s="78" t="s">
        <v>103</v>
      </c>
      <c r="C196" s="14" t="s">
        <v>104</v>
      </c>
      <c r="D196" s="82"/>
      <c r="E196" s="38">
        <f>E197</f>
        <v>180</v>
      </c>
      <c r="F196" s="38">
        <f>F197</f>
        <v>0</v>
      </c>
      <c r="G196" s="22"/>
      <c r="H196" s="8"/>
    </row>
    <row r="197" spans="1:8" s="4" customFormat="1" ht="31.2" x14ac:dyDescent="0.3">
      <c r="A197" s="14"/>
      <c r="B197" s="78" t="s">
        <v>13</v>
      </c>
      <c r="C197" s="14" t="s">
        <v>104</v>
      </c>
      <c r="D197" s="82">
        <v>200</v>
      </c>
      <c r="E197" s="38">
        <v>180</v>
      </c>
      <c r="F197" s="38">
        <v>0</v>
      </c>
      <c r="G197" s="22"/>
      <c r="H197" s="8"/>
    </row>
    <row r="198" spans="1:8" s="4" customFormat="1" ht="78" x14ac:dyDescent="0.3">
      <c r="A198" s="14"/>
      <c r="B198" s="78" t="s">
        <v>464</v>
      </c>
      <c r="C198" s="14" t="s">
        <v>105</v>
      </c>
      <c r="D198" s="82"/>
      <c r="E198" s="38">
        <f>E199</f>
        <v>50</v>
      </c>
      <c r="F198" s="38">
        <f>F199</f>
        <v>0</v>
      </c>
      <c r="G198" s="22"/>
      <c r="H198" s="8"/>
    </row>
    <row r="199" spans="1:8" s="4" customFormat="1" ht="46.8" x14ac:dyDescent="0.3">
      <c r="A199" s="14"/>
      <c r="B199" s="78" t="s">
        <v>106</v>
      </c>
      <c r="C199" s="14" t="s">
        <v>107</v>
      </c>
      <c r="D199" s="82"/>
      <c r="E199" s="38">
        <f>E200</f>
        <v>50</v>
      </c>
      <c r="F199" s="38">
        <f>F200</f>
        <v>0</v>
      </c>
      <c r="G199" s="22"/>
      <c r="H199" s="8"/>
    </row>
    <row r="200" spans="1:8" s="4" customFormat="1" ht="31.2" x14ac:dyDescent="0.3">
      <c r="A200" s="14"/>
      <c r="B200" s="78" t="s">
        <v>13</v>
      </c>
      <c r="C200" s="14" t="s">
        <v>107</v>
      </c>
      <c r="D200" s="82">
        <v>200</v>
      </c>
      <c r="E200" s="38">
        <v>50</v>
      </c>
      <c r="F200" s="38">
        <v>0</v>
      </c>
      <c r="G200" s="22"/>
      <c r="H200" s="8"/>
    </row>
    <row r="201" spans="1:8" s="4" customFormat="1" ht="66.599999999999994" customHeight="1" x14ac:dyDescent="0.3">
      <c r="A201" s="14"/>
      <c r="B201" s="29" t="s">
        <v>365</v>
      </c>
      <c r="C201" s="62" t="s">
        <v>366</v>
      </c>
      <c r="D201" s="24"/>
      <c r="E201" s="38">
        <f>E202</f>
        <v>10.4</v>
      </c>
      <c r="F201" s="38">
        <f>F202</f>
        <v>0</v>
      </c>
      <c r="G201" s="22"/>
      <c r="H201" s="8"/>
    </row>
    <row r="202" spans="1:8" s="4" customFormat="1" ht="52.8" customHeight="1" x14ac:dyDescent="0.3">
      <c r="A202" s="14"/>
      <c r="B202" s="68" t="s">
        <v>103</v>
      </c>
      <c r="C202" s="62" t="s">
        <v>364</v>
      </c>
      <c r="D202" s="62"/>
      <c r="E202" s="38">
        <f>E203</f>
        <v>10.4</v>
      </c>
      <c r="F202" s="38">
        <f>F203</f>
        <v>0</v>
      </c>
      <c r="G202" s="22"/>
      <c r="H202" s="8"/>
    </row>
    <row r="203" spans="1:8" s="4" customFormat="1" ht="31.2" x14ac:dyDescent="0.3">
      <c r="A203" s="14"/>
      <c r="B203" s="29" t="s">
        <v>13</v>
      </c>
      <c r="C203" s="62" t="s">
        <v>364</v>
      </c>
      <c r="D203" s="62" t="s">
        <v>247</v>
      </c>
      <c r="E203" s="38">
        <v>10.4</v>
      </c>
      <c r="F203" s="38">
        <v>0</v>
      </c>
      <c r="G203" s="22"/>
      <c r="H203" s="8"/>
    </row>
    <row r="204" spans="1:8" s="4" customFormat="1" ht="46.8" x14ac:dyDescent="0.3">
      <c r="A204" s="14"/>
      <c r="B204" s="78" t="s">
        <v>290</v>
      </c>
      <c r="C204" s="14" t="s">
        <v>108</v>
      </c>
      <c r="D204" s="82"/>
      <c r="E204" s="38">
        <f>E205+E208</f>
        <v>92.4</v>
      </c>
      <c r="F204" s="38">
        <f>F205+F208</f>
        <v>0</v>
      </c>
      <c r="G204" s="22"/>
      <c r="H204" s="8"/>
    </row>
    <row r="205" spans="1:8" s="4" customFormat="1" ht="46.8" x14ac:dyDescent="0.3">
      <c r="A205" s="14"/>
      <c r="B205" s="78" t="s">
        <v>233</v>
      </c>
      <c r="C205" s="14" t="s">
        <v>109</v>
      </c>
      <c r="D205" s="82"/>
      <c r="E205" s="38">
        <f>E206</f>
        <v>72.400000000000006</v>
      </c>
      <c r="F205" s="38">
        <f>F206</f>
        <v>0</v>
      </c>
      <c r="G205" s="22"/>
      <c r="H205" s="8"/>
    </row>
    <row r="206" spans="1:8" s="4" customFormat="1" ht="31.2" x14ac:dyDescent="0.3">
      <c r="A206" s="14"/>
      <c r="B206" s="78" t="s">
        <v>110</v>
      </c>
      <c r="C206" s="14" t="s">
        <v>111</v>
      </c>
      <c r="D206" s="82"/>
      <c r="E206" s="38">
        <f>E207</f>
        <v>72.400000000000006</v>
      </c>
      <c r="F206" s="38">
        <f>F207</f>
        <v>0</v>
      </c>
      <c r="G206" s="22"/>
      <c r="H206" s="8"/>
    </row>
    <row r="207" spans="1:8" s="4" customFormat="1" ht="31.2" x14ac:dyDescent="0.3">
      <c r="A207" s="14"/>
      <c r="B207" s="78" t="s">
        <v>13</v>
      </c>
      <c r="C207" s="14" t="s">
        <v>111</v>
      </c>
      <c r="D207" s="82">
        <v>200</v>
      </c>
      <c r="E207" s="38">
        <v>72.400000000000006</v>
      </c>
      <c r="F207" s="38">
        <v>0</v>
      </c>
      <c r="G207" s="22"/>
      <c r="H207" s="8"/>
    </row>
    <row r="208" spans="1:8" s="4" customFormat="1" ht="46.8" x14ac:dyDescent="0.3">
      <c r="A208" s="14"/>
      <c r="B208" s="78" t="s">
        <v>292</v>
      </c>
      <c r="C208" s="14" t="s">
        <v>293</v>
      </c>
      <c r="D208" s="82"/>
      <c r="E208" s="38">
        <f>E209</f>
        <v>20</v>
      </c>
      <c r="F208" s="38">
        <f>F209</f>
        <v>0</v>
      </c>
      <c r="G208" s="22"/>
      <c r="H208" s="8"/>
    </row>
    <row r="209" spans="1:8" s="4" customFormat="1" ht="31.2" x14ac:dyDescent="0.3">
      <c r="A209" s="14"/>
      <c r="B209" s="78" t="s">
        <v>110</v>
      </c>
      <c r="C209" s="14" t="s">
        <v>291</v>
      </c>
      <c r="D209" s="82"/>
      <c r="E209" s="38">
        <f>E210</f>
        <v>20</v>
      </c>
      <c r="F209" s="38">
        <f>F210</f>
        <v>0</v>
      </c>
      <c r="G209" s="22"/>
      <c r="H209" s="8"/>
    </row>
    <row r="210" spans="1:8" s="4" customFormat="1" ht="31.2" x14ac:dyDescent="0.3">
      <c r="A210" s="14"/>
      <c r="B210" s="78" t="s">
        <v>13</v>
      </c>
      <c r="C210" s="14" t="s">
        <v>291</v>
      </c>
      <c r="D210" s="82">
        <v>200</v>
      </c>
      <c r="E210" s="38">
        <v>20</v>
      </c>
      <c r="F210" s="38">
        <v>0</v>
      </c>
      <c r="G210" s="22"/>
      <c r="H210" s="8"/>
    </row>
    <row r="211" spans="1:8" s="4" customFormat="1" ht="31.2" x14ac:dyDescent="0.3">
      <c r="A211" s="14"/>
      <c r="B211" s="78" t="s">
        <v>112</v>
      </c>
      <c r="C211" s="14" t="s">
        <v>113</v>
      </c>
      <c r="D211" s="82"/>
      <c r="E211" s="38">
        <f t="shared" ref="E211:F213" si="2">E212</f>
        <v>20</v>
      </c>
      <c r="F211" s="38">
        <f t="shared" si="2"/>
        <v>0</v>
      </c>
      <c r="G211" s="22"/>
      <c r="H211" s="8"/>
    </row>
    <row r="212" spans="1:8" s="4" customFormat="1" ht="78" x14ac:dyDescent="0.3">
      <c r="A212" s="14"/>
      <c r="B212" s="78" t="s">
        <v>294</v>
      </c>
      <c r="C212" s="14" t="s">
        <v>114</v>
      </c>
      <c r="D212" s="82"/>
      <c r="E212" s="38">
        <f t="shared" si="2"/>
        <v>20</v>
      </c>
      <c r="F212" s="38">
        <f t="shared" si="2"/>
        <v>0</v>
      </c>
      <c r="G212" s="22"/>
      <c r="H212" s="8"/>
    </row>
    <row r="213" spans="1:8" s="4" customFormat="1" ht="46.8" x14ac:dyDescent="0.3">
      <c r="A213" s="14"/>
      <c r="B213" s="78" t="s">
        <v>115</v>
      </c>
      <c r="C213" s="14" t="s">
        <v>116</v>
      </c>
      <c r="D213" s="82"/>
      <c r="E213" s="38">
        <f t="shared" si="2"/>
        <v>20</v>
      </c>
      <c r="F213" s="38">
        <f t="shared" si="2"/>
        <v>0</v>
      </c>
      <c r="G213" s="22"/>
      <c r="H213" s="8"/>
    </row>
    <row r="214" spans="1:8" s="4" customFormat="1" ht="31.2" x14ac:dyDescent="0.3">
      <c r="A214" s="14"/>
      <c r="B214" s="78" t="s">
        <v>13</v>
      </c>
      <c r="C214" s="14" t="s">
        <v>116</v>
      </c>
      <c r="D214" s="82">
        <v>200</v>
      </c>
      <c r="E214" s="38">
        <v>20</v>
      </c>
      <c r="F214" s="38">
        <v>0</v>
      </c>
      <c r="G214" s="22"/>
      <c r="H214" s="8"/>
    </row>
    <row r="215" spans="1:8" s="4" customFormat="1" ht="62.4" x14ac:dyDescent="0.3">
      <c r="A215" s="14"/>
      <c r="B215" s="78" t="s">
        <v>295</v>
      </c>
      <c r="C215" s="14" t="s">
        <v>117</v>
      </c>
      <c r="D215" s="82"/>
      <c r="E215" s="38">
        <f>E216</f>
        <v>18226.2</v>
      </c>
      <c r="F215" s="38">
        <f>F216</f>
        <v>0</v>
      </c>
      <c r="G215" s="22"/>
      <c r="H215" s="8"/>
    </row>
    <row r="216" spans="1:8" s="4" customFormat="1" ht="46.8" x14ac:dyDescent="0.3">
      <c r="A216" s="14"/>
      <c r="B216" s="78" t="s">
        <v>358</v>
      </c>
      <c r="C216" s="14" t="s">
        <v>297</v>
      </c>
      <c r="D216" s="82"/>
      <c r="E216" s="40">
        <f>E217+E221</f>
        <v>18226.2</v>
      </c>
      <c r="F216" s="40">
        <f>F217+F221</f>
        <v>0</v>
      </c>
      <c r="G216" s="22"/>
      <c r="H216" s="8"/>
    </row>
    <row r="217" spans="1:8" s="4" customFormat="1" ht="31.2" x14ac:dyDescent="0.3">
      <c r="A217" s="14"/>
      <c r="B217" s="78" t="s">
        <v>69</v>
      </c>
      <c r="C217" s="14" t="s">
        <v>296</v>
      </c>
      <c r="D217" s="82"/>
      <c r="E217" s="40">
        <f>E218+E219+E220</f>
        <v>18176.2</v>
      </c>
      <c r="F217" s="40">
        <f>F218+F219+F220</f>
        <v>0</v>
      </c>
      <c r="G217" s="22"/>
      <c r="H217" s="8"/>
    </row>
    <row r="218" spans="1:8" s="4" customFormat="1" ht="93.6" x14ac:dyDescent="0.3">
      <c r="A218" s="14"/>
      <c r="B218" s="78" t="s">
        <v>44</v>
      </c>
      <c r="C218" s="14" t="s">
        <v>296</v>
      </c>
      <c r="D218" s="82">
        <v>100</v>
      </c>
      <c r="E218" s="14">
        <v>17200.2</v>
      </c>
      <c r="F218" s="14">
        <v>0</v>
      </c>
      <c r="G218" s="22"/>
      <c r="H218" s="8"/>
    </row>
    <row r="219" spans="1:8" s="4" customFormat="1" ht="31.2" x14ac:dyDescent="0.3">
      <c r="A219" s="14"/>
      <c r="B219" s="78" t="s">
        <v>13</v>
      </c>
      <c r="C219" s="14" t="s">
        <v>296</v>
      </c>
      <c r="D219" s="82">
        <v>200</v>
      </c>
      <c r="E219" s="14">
        <v>956.1</v>
      </c>
      <c r="F219" s="14">
        <v>0</v>
      </c>
      <c r="G219" s="22"/>
      <c r="H219" s="8"/>
    </row>
    <row r="220" spans="1:8" s="4" customFormat="1" ht="15.6" x14ac:dyDescent="0.3">
      <c r="A220" s="14"/>
      <c r="B220" s="78" t="s">
        <v>45</v>
      </c>
      <c r="C220" s="14" t="s">
        <v>296</v>
      </c>
      <c r="D220" s="82">
        <v>800</v>
      </c>
      <c r="E220" s="38">
        <v>19.899999999999999</v>
      </c>
      <c r="F220" s="38">
        <v>0</v>
      </c>
      <c r="G220" s="22"/>
      <c r="H220" s="8"/>
    </row>
    <row r="221" spans="1:8" s="4" customFormat="1" ht="31.2" x14ac:dyDescent="0.3">
      <c r="A221" s="14"/>
      <c r="B221" s="49" t="s">
        <v>345</v>
      </c>
      <c r="C221" s="47" t="s">
        <v>478</v>
      </c>
      <c r="D221" s="48"/>
      <c r="E221" s="38">
        <f>E222</f>
        <v>50</v>
      </c>
      <c r="F221" s="38">
        <f>F222</f>
        <v>0</v>
      </c>
      <c r="G221" s="22"/>
      <c r="H221" s="8"/>
    </row>
    <row r="222" spans="1:8" s="4" customFormat="1" ht="31.2" x14ac:dyDescent="0.3">
      <c r="A222" s="14"/>
      <c r="B222" s="29" t="s">
        <v>13</v>
      </c>
      <c r="C222" s="47" t="s">
        <v>478</v>
      </c>
      <c r="D222" s="48" t="s">
        <v>247</v>
      </c>
      <c r="E222" s="38">
        <v>50</v>
      </c>
      <c r="F222" s="38">
        <v>0</v>
      </c>
      <c r="G222" s="22"/>
      <c r="H222" s="8"/>
    </row>
    <row r="223" spans="1:8" s="4" customFormat="1" ht="46.8" x14ac:dyDescent="0.3">
      <c r="A223" s="14"/>
      <c r="B223" s="78" t="s">
        <v>298</v>
      </c>
      <c r="C223" s="14" t="s">
        <v>118</v>
      </c>
      <c r="D223" s="82"/>
      <c r="E223" s="38">
        <f>E224</f>
        <v>5318.3</v>
      </c>
      <c r="F223" s="38">
        <f>F224</f>
        <v>0</v>
      </c>
      <c r="G223" s="22"/>
      <c r="H223" s="8"/>
    </row>
    <row r="224" spans="1:8" s="4" customFormat="1" ht="31.2" x14ac:dyDescent="0.3">
      <c r="A224" s="14"/>
      <c r="B224" s="78" t="s">
        <v>234</v>
      </c>
      <c r="C224" s="14" t="s">
        <v>119</v>
      </c>
      <c r="D224" s="82"/>
      <c r="E224" s="38">
        <f>E225+E227</f>
        <v>5318.3</v>
      </c>
      <c r="F224" s="38">
        <f>F225+F227</f>
        <v>0</v>
      </c>
      <c r="G224" s="22"/>
      <c r="H224" s="8"/>
    </row>
    <row r="225" spans="1:8" s="4" customFormat="1" ht="15.6" x14ac:dyDescent="0.3">
      <c r="A225" s="14"/>
      <c r="B225" s="78" t="s">
        <v>120</v>
      </c>
      <c r="C225" s="14" t="s">
        <v>121</v>
      </c>
      <c r="D225" s="82"/>
      <c r="E225" s="38">
        <f>E226</f>
        <v>5218.3</v>
      </c>
      <c r="F225" s="38">
        <f>F226</f>
        <v>0</v>
      </c>
      <c r="G225" s="22"/>
      <c r="H225" s="8"/>
    </row>
    <row r="226" spans="1:8" s="4" customFormat="1" ht="31.2" x14ac:dyDescent="0.3">
      <c r="A226" s="14"/>
      <c r="B226" s="78" t="s">
        <v>13</v>
      </c>
      <c r="C226" s="14" t="s">
        <v>121</v>
      </c>
      <c r="D226" s="82">
        <v>200</v>
      </c>
      <c r="E226" s="38">
        <v>5218.3</v>
      </c>
      <c r="F226" s="38">
        <v>0</v>
      </c>
      <c r="G226" s="22"/>
      <c r="H226" s="8"/>
    </row>
    <row r="227" spans="1:8" s="4" customFormat="1" ht="157.80000000000001" customHeight="1" x14ac:dyDescent="0.3">
      <c r="A227" s="14"/>
      <c r="B227" s="78" t="s">
        <v>356</v>
      </c>
      <c r="C227" s="14" t="s">
        <v>122</v>
      </c>
      <c r="D227" s="82"/>
      <c r="E227" s="38">
        <f>E228</f>
        <v>100</v>
      </c>
      <c r="F227" s="38">
        <f>F228</f>
        <v>0</v>
      </c>
      <c r="G227" s="22"/>
      <c r="H227" s="8"/>
    </row>
    <row r="228" spans="1:8" s="4" customFormat="1" ht="15.6" x14ac:dyDescent="0.3">
      <c r="A228" s="14"/>
      <c r="B228" s="78" t="s">
        <v>123</v>
      </c>
      <c r="C228" s="14" t="s">
        <v>122</v>
      </c>
      <c r="D228" s="82">
        <v>500</v>
      </c>
      <c r="E228" s="38">
        <v>100</v>
      </c>
      <c r="F228" s="38">
        <v>0</v>
      </c>
      <c r="G228" s="22"/>
      <c r="H228" s="8"/>
    </row>
    <row r="229" spans="1:8" s="5" customFormat="1" ht="78" x14ac:dyDescent="0.3">
      <c r="A229" s="83">
        <v>8</v>
      </c>
      <c r="B229" s="80" t="s">
        <v>124</v>
      </c>
      <c r="C229" s="83" t="s">
        <v>125</v>
      </c>
      <c r="D229" s="84"/>
      <c r="E229" s="60">
        <f>E230</f>
        <v>14604.7</v>
      </c>
      <c r="F229" s="60">
        <f>F230</f>
        <v>14301.7</v>
      </c>
      <c r="G229" s="22"/>
      <c r="H229" s="52"/>
    </row>
    <row r="230" spans="1:8" s="4" customFormat="1" ht="15.6" x14ac:dyDescent="0.3">
      <c r="A230" s="14"/>
      <c r="B230" s="78" t="s">
        <v>168</v>
      </c>
      <c r="C230" s="14" t="s">
        <v>126</v>
      </c>
      <c r="D230" s="82"/>
      <c r="E230" s="38">
        <f>E231+E236</f>
        <v>14604.7</v>
      </c>
      <c r="F230" s="38">
        <f>F231+F236</f>
        <v>14301.7</v>
      </c>
      <c r="G230" s="22"/>
      <c r="H230" s="8"/>
    </row>
    <row r="231" spans="1:8" s="4" customFormat="1" ht="46.8" x14ac:dyDescent="0.3">
      <c r="A231" s="14"/>
      <c r="B231" s="78" t="s">
        <v>235</v>
      </c>
      <c r="C231" s="14" t="s">
        <v>127</v>
      </c>
      <c r="D231" s="82"/>
      <c r="E231" s="38">
        <f>E232</f>
        <v>13274.6</v>
      </c>
      <c r="F231" s="38">
        <f>F232</f>
        <v>13274.6</v>
      </c>
      <c r="G231" s="22"/>
      <c r="H231" s="8"/>
    </row>
    <row r="232" spans="1:8" s="4" customFormat="1" ht="62.4" x14ac:dyDescent="0.3">
      <c r="A232" s="14"/>
      <c r="B232" s="78" t="s">
        <v>246</v>
      </c>
      <c r="C232" s="14" t="s">
        <v>128</v>
      </c>
      <c r="D232" s="82"/>
      <c r="E232" s="38">
        <f>E233+E234+E235</f>
        <v>13274.6</v>
      </c>
      <c r="F232" s="38">
        <f>F233+F234+F235</f>
        <v>13274.6</v>
      </c>
      <c r="G232" s="22"/>
      <c r="H232" s="8"/>
    </row>
    <row r="233" spans="1:8" s="4" customFormat="1" ht="93.6" x14ac:dyDescent="0.3">
      <c r="A233" s="14"/>
      <c r="B233" s="78" t="s">
        <v>44</v>
      </c>
      <c r="C233" s="14" t="s">
        <v>128</v>
      </c>
      <c r="D233" s="82">
        <v>100</v>
      </c>
      <c r="E233" s="38">
        <v>1336.6</v>
      </c>
      <c r="F233" s="38">
        <v>1336.6</v>
      </c>
      <c r="G233" s="22"/>
      <c r="H233" s="8"/>
    </row>
    <row r="234" spans="1:8" s="4" customFormat="1" ht="31.2" x14ac:dyDescent="0.3">
      <c r="A234" s="14"/>
      <c r="B234" s="78" t="s">
        <v>13</v>
      </c>
      <c r="C234" s="14" t="s">
        <v>128</v>
      </c>
      <c r="D234" s="82">
        <v>200</v>
      </c>
      <c r="E234" s="38">
        <v>162</v>
      </c>
      <c r="F234" s="38">
        <v>162</v>
      </c>
      <c r="G234" s="22"/>
      <c r="H234" s="8"/>
    </row>
    <row r="235" spans="1:8" s="4" customFormat="1" ht="15.6" x14ac:dyDescent="0.3">
      <c r="A235" s="14"/>
      <c r="B235" s="78" t="s">
        <v>45</v>
      </c>
      <c r="C235" s="14" t="s">
        <v>128</v>
      </c>
      <c r="D235" s="82">
        <v>800</v>
      </c>
      <c r="E235" s="38">
        <v>11776</v>
      </c>
      <c r="F235" s="38">
        <v>11776</v>
      </c>
      <c r="G235" s="22"/>
      <c r="H235" s="8"/>
    </row>
    <row r="236" spans="1:8" s="4" customFormat="1" ht="78" x14ac:dyDescent="0.3">
      <c r="A236" s="14"/>
      <c r="B236" s="78" t="s">
        <v>332</v>
      </c>
      <c r="C236" s="14" t="s">
        <v>129</v>
      </c>
      <c r="D236" s="82"/>
      <c r="E236" s="38">
        <f>E237</f>
        <v>1330.1</v>
      </c>
      <c r="F236" s="38">
        <f>F237</f>
        <v>1027.0999999999999</v>
      </c>
      <c r="G236" s="22"/>
      <c r="H236" s="8"/>
    </row>
    <row r="237" spans="1:8" s="4" customFormat="1" ht="124.8" x14ac:dyDescent="0.3">
      <c r="A237" s="14"/>
      <c r="B237" s="78" t="s">
        <v>130</v>
      </c>
      <c r="C237" s="14" t="s">
        <v>131</v>
      </c>
      <c r="D237" s="82"/>
      <c r="E237" s="38">
        <f>E238</f>
        <v>1330.1</v>
      </c>
      <c r="F237" s="38">
        <f>F238</f>
        <v>1027.0999999999999</v>
      </c>
      <c r="G237" s="22"/>
      <c r="H237" s="8"/>
    </row>
    <row r="238" spans="1:8" s="4" customFormat="1" ht="31.2" x14ac:dyDescent="0.3">
      <c r="A238" s="14"/>
      <c r="B238" s="78" t="s">
        <v>13</v>
      </c>
      <c r="C238" s="14" t="s">
        <v>131</v>
      </c>
      <c r="D238" s="82">
        <v>200</v>
      </c>
      <c r="E238" s="38">
        <v>1330.1</v>
      </c>
      <c r="F238" s="38">
        <v>1027.0999999999999</v>
      </c>
      <c r="G238" s="22"/>
      <c r="H238" s="8"/>
    </row>
    <row r="239" spans="1:8" s="9" customFormat="1" ht="93.6" x14ac:dyDescent="0.3">
      <c r="A239" s="87">
        <v>9</v>
      </c>
      <c r="B239" s="80" t="s">
        <v>323</v>
      </c>
      <c r="C239" s="87" t="s">
        <v>132</v>
      </c>
      <c r="D239" s="88"/>
      <c r="E239" s="41">
        <f>E240+E244</f>
        <v>720</v>
      </c>
      <c r="F239" s="41">
        <f>F240+F244</f>
        <v>0</v>
      </c>
      <c r="G239" s="22"/>
      <c r="H239" s="57"/>
    </row>
    <row r="240" spans="1:8" s="4" customFormat="1" ht="15.6" x14ac:dyDescent="0.3">
      <c r="A240" s="14"/>
      <c r="B240" s="20" t="s">
        <v>168</v>
      </c>
      <c r="C240" s="14" t="s">
        <v>133</v>
      </c>
      <c r="D240" s="82"/>
      <c r="E240" s="38">
        <f t="shared" ref="E240:F242" si="3">E241</f>
        <v>680</v>
      </c>
      <c r="F240" s="38">
        <f t="shared" si="3"/>
        <v>0</v>
      </c>
      <c r="G240" s="22"/>
      <c r="H240" s="8"/>
    </row>
    <row r="241" spans="1:8" s="4" customFormat="1" ht="62.4" x14ac:dyDescent="0.3">
      <c r="A241" s="14"/>
      <c r="B241" s="78" t="s">
        <v>353</v>
      </c>
      <c r="C241" s="14" t="s">
        <v>135</v>
      </c>
      <c r="D241" s="82"/>
      <c r="E241" s="38">
        <f t="shared" si="3"/>
        <v>680</v>
      </c>
      <c r="F241" s="38">
        <f t="shared" si="3"/>
        <v>0</v>
      </c>
      <c r="G241" s="22"/>
      <c r="H241" s="8"/>
    </row>
    <row r="242" spans="1:8" s="4" customFormat="1" ht="49.2" customHeight="1" x14ac:dyDescent="0.3">
      <c r="A242" s="14"/>
      <c r="B242" s="78" t="s">
        <v>134</v>
      </c>
      <c r="C242" s="14" t="s">
        <v>136</v>
      </c>
      <c r="D242" s="82"/>
      <c r="E242" s="38">
        <f t="shared" si="3"/>
        <v>680</v>
      </c>
      <c r="F242" s="38">
        <f t="shared" si="3"/>
        <v>0</v>
      </c>
      <c r="G242" s="22"/>
      <c r="H242" s="8"/>
    </row>
    <row r="243" spans="1:8" s="4" customFormat="1" ht="31.2" x14ac:dyDescent="0.3">
      <c r="A243" s="14"/>
      <c r="B243" s="78" t="s">
        <v>13</v>
      </c>
      <c r="C243" s="14" t="s">
        <v>136</v>
      </c>
      <c r="D243" s="82">
        <v>200</v>
      </c>
      <c r="E243" s="38">
        <v>680</v>
      </c>
      <c r="F243" s="38">
        <v>0</v>
      </c>
      <c r="G243" s="22"/>
      <c r="H243" s="8"/>
    </row>
    <row r="244" spans="1:8" s="4" customFormat="1" ht="109.2" x14ac:dyDescent="0.3">
      <c r="A244" s="14"/>
      <c r="B244" s="67" t="s">
        <v>363</v>
      </c>
      <c r="C244" s="29" t="s">
        <v>362</v>
      </c>
      <c r="D244" s="82"/>
      <c r="E244" s="38">
        <f>E245</f>
        <v>40</v>
      </c>
      <c r="F244" s="38">
        <f>F245</f>
        <v>0</v>
      </c>
      <c r="G244" s="22"/>
      <c r="H244" s="8"/>
    </row>
    <row r="245" spans="1:8" s="4" customFormat="1" ht="50.4" customHeight="1" x14ac:dyDescent="0.3">
      <c r="A245" s="14"/>
      <c r="B245" s="29" t="s">
        <v>134</v>
      </c>
      <c r="C245" s="29" t="s">
        <v>361</v>
      </c>
      <c r="D245" s="62"/>
      <c r="E245" s="38">
        <f>E246</f>
        <v>40</v>
      </c>
      <c r="F245" s="38">
        <f>F246</f>
        <v>0</v>
      </c>
      <c r="G245" s="22"/>
      <c r="H245" s="8"/>
    </row>
    <row r="246" spans="1:8" s="4" customFormat="1" ht="31.2" x14ac:dyDescent="0.3">
      <c r="A246" s="14"/>
      <c r="B246" s="29" t="s">
        <v>13</v>
      </c>
      <c r="C246" s="29" t="s">
        <v>361</v>
      </c>
      <c r="D246" s="62" t="s">
        <v>247</v>
      </c>
      <c r="E246" s="38">
        <v>40</v>
      </c>
      <c r="F246" s="38">
        <v>0</v>
      </c>
      <c r="G246" s="22"/>
      <c r="H246" s="8"/>
    </row>
    <row r="247" spans="1:8" s="5" customFormat="1" ht="62.4" x14ac:dyDescent="0.3">
      <c r="A247" s="83">
        <v>10</v>
      </c>
      <c r="B247" s="80" t="s">
        <v>138</v>
      </c>
      <c r="C247" s="83" t="s">
        <v>139</v>
      </c>
      <c r="D247" s="84"/>
      <c r="E247" s="37">
        <f>E248+E255+E259</f>
        <v>34413.5</v>
      </c>
      <c r="F247" s="37">
        <f>F248+F255+F259</f>
        <v>0</v>
      </c>
      <c r="G247" s="22"/>
      <c r="H247" s="52"/>
    </row>
    <row r="248" spans="1:8" s="4" customFormat="1" ht="15.6" x14ac:dyDescent="0.3">
      <c r="A248" s="14"/>
      <c r="B248" s="78" t="s">
        <v>140</v>
      </c>
      <c r="C248" s="14" t="s">
        <v>141</v>
      </c>
      <c r="D248" s="82"/>
      <c r="E248" s="38">
        <f>E252+E249</f>
        <v>14370.3</v>
      </c>
      <c r="F248" s="38">
        <f>F252+F249</f>
        <v>0</v>
      </c>
      <c r="G248" s="22"/>
      <c r="H248" s="8"/>
    </row>
    <row r="249" spans="1:8" s="4" customFormat="1" ht="46.8" x14ac:dyDescent="0.3">
      <c r="A249" s="14"/>
      <c r="B249" s="71" t="s">
        <v>465</v>
      </c>
      <c r="C249" s="29" t="s">
        <v>467</v>
      </c>
      <c r="D249" s="62"/>
      <c r="E249" s="38">
        <f>E250</f>
        <v>4974.7</v>
      </c>
      <c r="F249" s="38">
        <f>F250</f>
        <v>0</v>
      </c>
      <c r="G249" s="22"/>
      <c r="H249" s="8"/>
    </row>
    <row r="250" spans="1:8" s="4" customFormat="1" ht="31.2" x14ac:dyDescent="0.3">
      <c r="A250" s="14"/>
      <c r="B250" s="71" t="s">
        <v>466</v>
      </c>
      <c r="C250" s="29" t="s">
        <v>468</v>
      </c>
      <c r="D250" s="62"/>
      <c r="E250" s="38">
        <f>E251</f>
        <v>4974.7</v>
      </c>
      <c r="F250" s="38">
        <f>F251</f>
        <v>0</v>
      </c>
      <c r="G250" s="22"/>
      <c r="H250" s="8"/>
    </row>
    <row r="251" spans="1:8" s="4" customFormat="1" ht="31.2" x14ac:dyDescent="0.3">
      <c r="A251" s="14"/>
      <c r="B251" s="29" t="s">
        <v>13</v>
      </c>
      <c r="C251" s="29" t="s">
        <v>468</v>
      </c>
      <c r="D251" s="62" t="s">
        <v>247</v>
      </c>
      <c r="E251" s="38">
        <v>4974.7</v>
      </c>
      <c r="F251" s="38">
        <v>0</v>
      </c>
      <c r="G251" s="22"/>
      <c r="H251" s="8"/>
    </row>
    <row r="252" spans="1:8" s="4" customFormat="1" ht="35.4" customHeight="1" x14ac:dyDescent="0.3">
      <c r="A252" s="14"/>
      <c r="B252" s="78" t="s">
        <v>240</v>
      </c>
      <c r="C252" s="14" t="s">
        <v>142</v>
      </c>
      <c r="D252" s="82"/>
      <c r="E252" s="38">
        <f t="shared" ref="E252:F253" si="4">E253</f>
        <v>9395.6</v>
      </c>
      <c r="F252" s="38">
        <f t="shared" si="4"/>
        <v>0</v>
      </c>
      <c r="G252" s="22"/>
      <c r="H252" s="8"/>
    </row>
    <row r="253" spans="1:8" s="4" customFormat="1" ht="31.2" x14ac:dyDescent="0.3">
      <c r="A253" s="14"/>
      <c r="B253" s="78" t="s">
        <v>7</v>
      </c>
      <c r="C253" s="14" t="s">
        <v>143</v>
      </c>
      <c r="D253" s="82"/>
      <c r="E253" s="38">
        <f t="shared" si="4"/>
        <v>9395.6</v>
      </c>
      <c r="F253" s="38">
        <f t="shared" si="4"/>
        <v>0</v>
      </c>
      <c r="G253" s="22"/>
      <c r="H253" s="8"/>
    </row>
    <row r="254" spans="1:8" s="4" customFormat="1" ht="46.8" x14ac:dyDescent="0.3">
      <c r="A254" s="14"/>
      <c r="B254" s="78" t="s">
        <v>8</v>
      </c>
      <c r="C254" s="14" t="s">
        <v>143</v>
      </c>
      <c r="D254" s="82">
        <v>600</v>
      </c>
      <c r="E254" s="38">
        <v>9395.6</v>
      </c>
      <c r="F254" s="38">
        <v>0</v>
      </c>
      <c r="G254" s="22"/>
      <c r="H254" s="8"/>
    </row>
    <row r="255" spans="1:8" s="4" customFormat="1" ht="62.4" x14ac:dyDescent="0.3">
      <c r="A255" s="14"/>
      <c r="B255" s="78" t="s">
        <v>450</v>
      </c>
      <c r="C255" s="14" t="s">
        <v>144</v>
      </c>
      <c r="D255" s="82"/>
      <c r="E255" s="38">
        <f t="shared" ref="E255:F257" si="5">E256</f>
        <v>1076.0999999999999</v>
      </c>
      <c r="F255" s="38">
        <f t="shared" si="5"/>
        <v>0</v>
      </c>
      <c r="G255" s="22"/>
      <c r="H255" s="8"/>
    </row>
    <row r="256" spans="1:8" s="4" customFormat="1" ht="62.4" x14ac:dyDescent="0.3">
      <c r="A256" s="14"/>
      <c r="B256" s="78" t="s">
        <v>451</v>
      </c>
      <c r="C256" s="14" t="s">
        <v>145</v>
      </c>
      <c r="D256" s="82"/>
      <c r="E256" s="38">
        <f>E257</f>
        <v>1076.0999999999999</v>
      </c>
      <c r="F256" s="38">
        <f>F257</f>
        <v>0</v>
      </c>
      <c r="G256" s="22"/>
      <c r="H256" s="8"/>
    </row>
    <row r="257" spans="1:8" s="4" customFormat="1" ht="93.6" x14ac:dyDescent="0.3">
      <c r="A257" s="14"/>
      <c r="B257" s="78" t="s">
        <v>452</v>
      </c>
      <c r="C257" s="14" t="s">
        <v>146</v>
      </c>
      <c r="D257" s="82"/>
      <c r="E257" s="38">
        <f t="shared" si="5"/>
        <v>1076.0999999999999</v>
      </c>
      <c r="F257" s="38">
        <f t="shared" si="5"/>
        <v>0</v>
      </c>
      <c r="G257" s="22"/>
      <c r="H257" s="8"/>
    </row>
    <row r="258" spans="1:8" s="4" customFormat="1" ht="31.2" x14ac:dyDescent="0.3">
      <c r="A258" s="14"/>
      <c r="B258" s="78" t="s">
        <v>13</v>
      </c>
      <c r="C258" s="14" t="s">
        <v>146</v>
      </c>
      <c r="D258" s="82">
        <v>200</v>
      </c>
      <c r="E258" s="38">
        <v>1076.0999999999999</v>
      </c>
      <c r="F258" s="38">
        <v>0</v>
      </c>
      <c r="G258" s="22"/>
      <c r="H258" s="8"/>
    </row>
    <row r="259" spans="1:8" s="4" customFormat="1" ht="46.8" x14ac:dyDescent="0.3">
      <c r="A259" s="14"/>
      <c r="B259" s="78" t="s">
        <v>289</v>
      </c>
      <c r="C259" s="14" t="s">
        <v>147</v>
      </c>
      <c r="D259" s="82"/>
      <c r="E259" s="38">
        <f>E260+E265</f>
        <v>18967.099999999999</v>
      </c>
      <c r="F259" s="38">
        <f>F260+F265</f>
        <v>0</v>
      </c>
      <c r="G259" s="22"/>
      <c r="H259" s="8"/>
    </row>
    <row r="260" spans="1:8" s="4" customFormat="1" ht="62.4" x14ac:dyDescent="0.3">
      <c r="A260" s="14"/>
      <c r="B260" s="78" t="s">
        <v>241</v>
      </c>
      <c r="C260" s="14" t="s">
        <v>148</v>
      </c>
      <c r="D260" s="82"/>
      <c r="E260" s="38">
        <f>E261</f>
        <v>2395.1</v>
      </c>
      <c r="F260" s="38">
        <f>F261</f>
        <v>0</v>
      </c>
      <c r="G260" s="22"/>
      <c r="H260" s="8"/>
    </row>
    <row r="261" spans="1:8" s="4" customFormat="1" ht="31.2" x14ac:dyDescent="0.3">
      <c r="A261" s="14"/>
      <c r="B261" s="78" t="s">
        <v>47</v>
      </c>
      <c r="C261" s="14" t="s">
        <v>149</v>
      </c>
      <c r="D261" s="82"/>
      <c r="E261" s="38">
        <f>E262+E263+E264</f>
        <v>2395.1</v>
      </c>
      <c r="F261" s="38">
        <f>F262+F263+F264</f>
        <v>0</v>
      </c>
      <c r="G261" s="22"/>
      <c r="H261" s="8"/>
    </row>
    <row r="262" spans="1:8" s="4" customFormat="1" ht="93.6" x14ac:dyDescent="0.3">
      <c r="A262" s="14"/>
      <c r="B262" s="78" t="s">
        <v>44</v>
      </c>
      <c r="C262" s="14" t="s">
        <v>149</v>
      </c>
      <c r="D262" s="82">
        <v>100</v>
      </c>
      <c r="E262" s="38">
        <v>2238.6</v>
      </c>
      <c r="F262" s="38">
        <v>0</v>
      </c>
      <c r="G262" s="22"/>
      <c r="H262" s="8"/>
    </row>
    <row r="263" spans="1:8" s="4" customFormat="1" ht="31.2" x14ac:dyDescent="0.3">
      <c r="A263" s="14"/>
      <c r="B263" s="78" t="s">
        <v>13</v>
      </c>
      <c r="C263" s="14" t="s">
        <v>149</v>
      </c>
      <c r="D263" s="82">
        <v>200</v>
      </c>
      <c r="E263" s="38">
        <v>149.5</v>
      </c>
      <c r="F263" s="38">
        <v>0</v>
      </c>
      <c r="G263" s="22"/>
      <c r="H263" s="8"/>
    </row>
    <row r="264" spans="1:8" s="4" customFormat="1" ht="15.6" x14ac:dyDescent="0.3">
      <c r="A264" s="14"/>
      <c r="B264" s="78" t="s">
        <v>45</v>
      </c>
      <c r="C264" s="14" t="s">
        <v>149</v>
      </c>
      <c r="D264" s="82">
        <v>800</v>
      </c>
      <c r="E264" s="38">
        <v>7</v>
      </c>
      <c r="F264" s="38">
        <v>0</v>
      </c>
      <c r="G264" s="22"/>
      <c r="H264" s="8"/>
    </row>
    <row r="265" spans="1:8" s="4" customFormat="1" ht="63.6" customHeight="1" x14ac:dyDescent="0.3">
      <c r="A265" s="14"/>
      <c r="B265" s="29" t="s">
        <v>445</v>
      </c>
      <c r="C265" s="59" t="s">
        <v>446</v>
      </c>
      <c r="D265" s="48"/>
      <c r="E265" s="38">
        <f>E266+E270</f>
        <v>16572</v>
      </c>
      <c r="F265" s="38">
        <f>F266+F270</f>
        <v>0</v>
      </c>
      <c r="G265" s="22"/>
      <c r="H265" s="8"/>
    </row>
    <row r="266" spans="1:8" s="4" customFormat="1" ht="31.2" x14ac:dyDescent="0.3">
      <c r="A266" s="14"/>
      <c r="B266" s="19" t="s">
        <v>7</v>
      </c>
      <c r="C266" s="59" t="s">
        <v>447</v>
      </c>
      <c r="D266" s="48"/>
      <c r="E266" s="38">
        <f>E267+E268+E269</f>
        <v>16542</v>
      </c>
      <c r="F266" s="38">
        <f>F267+F268+F269</f>
        <v>0</v>
      </c>
      <c r="G266" s="22"/>
      <c r="H266" s="8"/>
    </row>
    <row r="267" spans="1:8" s="4" customFormat="1" ht="93.6" x14ac:dyDescent="0.3">
      <c r="A267" s="14"/>
      <c r="B267" s="29" t="s">
        <v>252</v>
      </c>
      <c r="C267" s="59" t="s">
        <v>447</v>
      </c>
      <c r="D267" s="48" t="s">
        <v>344</v>
      </c>
      <c r="E267" s="38">
        <v>15587.7</v>
      </c>
      <c r="F267" s="38">
        <v>0</v>
      </c>
      <c r="G267" s="22"/>
      <c r="H267" s="8"/>
    </row>
    <row r="268" spans="1:8" s="4" customFormat="1" ht="31.2" x14ac:dyDescent="0.3">
      <c r="A268" s="14"/>
      <c r="B268" s="78" t="s">
        <v>13</v>
      </c>
      <c r="C268" s="14" t="s">
        <v>447</v>
      </c>
      <c r="D268" s="82">
        <v>200</v>
      </c>
      <c r="E268" s="38">
        <v>946.3</v>
      </c>
      <c r="F268" s="38">
        <v>0</v>
      </c>
      <c r="G268" s="22"/>
      <c r="H268" s="8"/>
    </row>
    <row r="269" spans="1:8" s="4" customFormat="1" ht="15.6" x14ac:dyDescent="0.3">
      <c r="A269" s="14"/>
      <c r="B269" s="78" t="s">
        <v>45</v>
      </c>
      <c r="C269" s="14" t="s">
        <v>447</v>
      </c>
      <c r="D269" s="82">
        <v>800</v>
      </c>
      <c r="E269" s="38">
        <v>8</v>
      </c>
      <c r="F269" s="38">
        <v>0</v>
      </c>
      <c r="G269" s="22"/>
      <c r="H269" s="8"/>
    </row>
    <row r="270" spans="1:8" s="4" customFormat="1" ht="31.2" x14ac:dyDescent="0.3">
      <c r="A270" s="14"/>
      <c r="B270" s="49" t="s">
        <v>345</v>
      </c>
      <c r="C270" s="59" t="s">
        <v>449</v>
      </c>
      <c r="D270" s="48"/>
      <c r="E270" s="38">
        <f>E271</f>
        <v>30</v>
      </c>
      <c r="F270" s="38">
        <f>F271</f>
        <v>0</v>
      </c>
      <c r="G270" s="22"/>
      <c r="H270" s="8"/>
    </row>
    <row r="271" spans="1:8" s="4" customFormat="1" ht="31.2" x14ac:dyDescent="0.3">
      <c r="A271" s="14"/>
      <c r="B271" s="29" t="s">
        <v>13</v>
      </c>
      <c r="C271" s="59" t="s">
        <v>449</v>
      </c>
      <c r="D271" s="48" t="s">
        <v>247</v>
      </c>
      <c r="E271" s="38">
        <v>30</v>
      </c>
      <c r="F271" s="38">
        <v>0</v>
      </c>
      <c r="G271" s="22"/>
      <c r="H271" s="8"/>
    </row>
    <row r="272" spans="1:8" s="5" customFormat="1" ht="62.4" x14ac:dyDescent="0.3">
      <c r="A272" s="83">
        <v>11</v>
      </c>
      <c r="B272" s="80" t="s">
        <v>150</v>
      </c>
      <c r="C272" s="83" t="s">
        <v>151</v>
      </c>
      <c r="D272" s="84"/>
      <c r="E272" s="37">
        <f>E273+E280+E287+E295</f>
        <v>113920.59999999999</v>
      </c>
      <c r="F272" s="37">
        <f>F273+F280+F287+F295</f>
        <v>0</v>
      </c>
      <c r="G272" s="22"/>
      <c r="H272" s="52"/>
    </row>
    <row r="273" spans="1:8" s="4" customFormat="1" ht="31.2" x14ac:dyDescent="0.3">
      <c r="A273" s="14"/>
      <c r="B273" s="78" t="s">
        <v>152</v>
      </c>
      <c r="C273" s="14" t="s">
        <v>153</v>
      </c>
      <c r="D273" s="82"/>
      <c r="E273" s="38">
        <f>E274+E277</f>
        <v>200</v>
      </c>
      <c r="F273" s="38">
        <f>F274+F277</f>
        <v>0</v>
      </c>
      <c r="G273" s="22"/>
      <c r="H273" s="8"/>
    </row>
    <row r="274" spans="1:8" s="4" customFormat="1" ht="78" x14ac:dyDescent="0.3">
      <c r="A274" s="14"/>
      <c r="B274" s="78" t="s">
        <v>242</v>
      </c>
      <c r="C274" s="14" t="s">
        <v>154</v>
      </c>
      <c r="D274" s="82"/>
      <c r="E274" s="38">
        <f>E275</f>
        <v>100</v>
      </c>
      <c r="F274" s="38">
        <f>F275</f>
        <v>0</v>
      </c>
      <c r="G274" s="22"/>
      <c r="H274" s="8"/>
    </row>
    <row r="275" spans="1:8" s="4" customFormat="1" ht="46.8" x14ac:dyDescent="0.3">
      <c r="A275" s="14"/>
      <c r="B275" s="78" t="s">
        <v>155</v>
      </c>
      <c r="C275" s="14" t="s">
        <v>156</v>
      </c>
      <c r="D275" s="82"/>
      <c r="E275" s="38">
        <f>E276</f>
        <v>100</v>
      </c>
      <c r="F275" s="38">
        <f>F276</f>
        <v>0</v>
      </c>
      <c r="G275" s="22"/>
      <c r="H275" s="8"/>
    </row>
    <row r="276" spans="1:8" s="4" customFormat="1" ht="31.2" x14ac:dyDescent="0.3">
      <c r="A276" s="14"/>
      <c r="B276" s="78" t="s">
        <v>13</v>
      </c>
      <c r="C276" s="14" t="s">
        <v>156</v>
      </c>
      <c r="D276" s="82">
        <v>200</v>
      </c>
      <c r="E276" s="38">
        <v>100</v>
      </c>
      <c r="F276" s="38">
        <v>0</v>
      </c>
      <c r="G276" s="22"/>
      <c r="H276" s="8"/>
    </row>
    <row r="277" spans="1:8" s="4" customFormat="1" ht="31.2" x14ac:dyDescent="0.3">
      <c r="A277" s="14"/>
      <c r="B277" s="78" t="s">
        <v>243</v>
      </c>
      <c r="C277" s="14" t="s">
        <v>157</v>
      </c>
      <c r="D277" s="82"/>
      <c r="E277" s="38">
        <f>E278</f>
        <v>100</v>
      </c>
      <c r="F277" s="38">
        <f>F278</f>
        <v>0</v>
      </c>
      <c r="G277" s="22"/>
      <c r="H277" s="8"/>
    </row>
    <row r="278" spans="1:8" s="4" customFormat="1" ht="46.8" x14ac:dyDescent="0.3">
      <c r="A278" s="14"/>
      <c r="B278" s="78" t="s">
        <v>155</v>
      </c>
      <c r="C278" s="14" t="s">
        <v>158</v>
      </c>
      <c r="D278" s="82"/>
      <c r="E278" s="38">
        <f>E279</f>
        <v>100</v>
      </c>
      <c r="F278" s="38">
        <f>F279</f>
        <v>0</v>
      </c>
      <c r="G278" s="22"/>
      <c r="H278" s="8"/>
    </row>
    <row r="279" spans="1:8" s="4" customFormat="1" ht="31.2" x14ac:dyDescent="0.3">
      <c r="A279" s="14"/>
      <c r="B279" s="78" t="s">
        <v>13</v>
      </c>
      <c r="C279" s="14" t="s">
        <v>158</v>
      </c>
      <c r="D279" s="82">
        <v>200</v>
      </c>
      <c r="E279" s="38">
        <v>100</v>
      </c>
      <c r="F279" s="38">
        <v>0</v>
      </c>
      <c r="G279" s="22"/>
      <c r="H279" s="8"/>
    </row>
    <row r="280" spans="1:8" s="4" customFormat="1" ht="46.8" x14ac:dyDescent="0.3">
      <c r="A280" s="14"/>
      <c r="B280" s="78" t="s">
        <v>159</v>
      </c>
      <c r="C280" s="14" t="s">
        <v>160</v>
      </c>
      <c r="D280" s="82"/>
      <c r="E280" s="38">
        <f>E281</f>
        <v>67342.599999999991</v>
      </c>
      <c r="F280" s="38">
        <f>F281</f>
        <v>0</v>
      </c>
      <c r="G280" s="22"/>
      <c r="H280" s="8"/>
    </row>
    <row r="281" spans="1:8" s="4" customFormat="1" ht="46.8" x14ac:dyDescent="0.3">
      <c r="A281" s="14"/>
      <c r="B281" s="78" t="s">
        <v>244</v>
      </c>
      <c r="C281" s="14" t="s">
        <v>161</v>
      </c>
      <c r="D281" s="82"/>
      <c r="E281" s="38">
        <f>E285+E282</f>
        <v>67342.599999999991</v>
      </c>
      <c r="F281" s="38">
        <f>F285+F282</f>
        <v>0</v>
      </c>
      <c r="G281" s="22"/>
      <c r="H281" s="8"/>
    </row>
    <row r="282" spans="1:8" s="4" customFormat="1" ht="93.6" x14ac:dyDescent="0.3">
      <c r="A282" s="14"/>
      <c r="B282" s="31" t="s">
        <v>418</v>
      </c>
      <c r="C282" s="29" t="s">
        <v>346</v>
      </c>
      <c r="D282" s="30"/>
      <c r="E282" s="38">
        <f>E283+E284</f>
        <v>56992.2</v>
      </c>
      <c r="F282" s="38">
        <f>F283+F284</f>
        <v>0</v>
      </c>
      <c r="G282" s="22"/>
      <c r="H282" s="8"/>
    </row>
    <row r="283" spans="1:8" s="4" customFormat="1" ht="31.2" x14ac:dyDescent="0.3">
      <c r="A283" s="14"/>
      <c r="B283" s="31" t="s">
        <v>13</v>
      </c>
      <c r="C283" s="29" t="s">
        <v>346</v>
      </c>
      <c r="D283" s="30" t="s">
        <v>247</v>
      </c>
      <c r="E283" s="38">
        <v>65</v>
      </c>
      <c r="F283" s="38">
        <v>0</v>
      </c>
      <c r="G283" s="22"/>
      <c r="H283" s="8"/>
    </row>
    <row r="284" spans="1:8" s="4" customFormat="1" ht="62.4" x14ac:dyDescent="0.3">
      <c r="A284" s="14"/>
      <c r="B284" s="31" t="s">
        <v>315</v>
      </c>
      <c r="C284" s="29" t="s">
        <v>346</v>
      </c>
      <c r="D284" s="30" t="s">
        <v>314</v>
      </c>
      <c r="E284" s="38">
        <v>56927.199999999997</v>
      </c>
      <c r="F284" s="38">
        <v>0</v>
      </c>
      <c r="G284" s="22"/>
      <c r="H284" s="8"/>
    </row>
    <row r="285" spans="1:8" ht="93.6" x14ac:dyDescent="0.3">
      <c r="A285" s="14"/>
      <c r="B285" s="78" t="s">
        <v>418</v>
      </c>
      <c r="C285" s="14" t="s">
        <v>162</v>
      </c>
      <c r="D285" s="82"/>
      <c r="E285" s="38">
        <f>E286</f>
        <v>10350.4</v>
      </c>
      <c r="F285" s="38">
        <f>F286</f>
        <v>0</v>
      </c>
      <c r="G285" s="22"/>
    </row>
    <row r="286" spans="1:8" ht="46.8" x14ac:dyDescent="0.3">
      <c r="A286" s="14"/>
      <c r="B286" s="78" t="s">
        <v>11</v>
      </c>
      <c r="C286" s="14" t="s">
        <v>162</v>
      </c>
      <c r="D286" s="82">
        <v>400</v>
      </c>
      <c r="E286" s="38">
        <v>10350.4</v>
      </c>
      <c r="F286" s="38">
        <v>0</v>
      </c>
      <c r="G286" s="22"/>
    </row>
    <row r="287" spans="1:8" ht="62.4" x14ac:dyDescent="0.3">
      <c r="A287" s="14"/>
      <c r="B287" s="78" t="s">
        <v>333</v>
      </c>
      <c r="C287" s="14" t="s">
        <v>163</v>
      </c>
      <c r="D287" s="82"/>
      <c r="E287" s="38">
        <f>E288</f>
        <v>36039.199999999997</v>
      </c>
      <c r="F287" s="38">
        <f>F288</f>
        <v>0</v>
      </c>
      <c r="G287" s="22"/>
    </row>
    <row r="288" spans="1:8" ht="78" x14ac:dyDescent="0.3">
      <c r="A288" s="14"/>
      <c r="B288" s="78" t="s">
        <v>283</v>
      </c>
      <c r="C288" s="14" t="s">
        <v>164</v>
      </c>
      <c r="D288" s="82"/>
      <c r="E288" s="38">
        <f>E289+E294</f>
        <v>36039.199999999997</v>
      </c>
      <c r="F288" s="38">
        <f>F289+F294</f>
        <v>0</v>
      </c>
      <c r="G288" s="22"/>
    </row>
    <row r="289" spans="1:8" ht="31.2" x14ac:dyDescent="0.3">
      <c r="A289" s="14"/>
      <c r="B289" s="78" t="s">
        <v>7</v>
      </c>
      <c r="C289" s="14" t="s">
        <v>165</v>
      </c>
      <c r="D289" s="82"/>
      <c r="E289" s="38">
        <f>E290+E291+E292</f>
        <v>36014.199999999997</v>
      </c>
      <c r="F289" s="38">
        <f>F290+F291+F292</f>
        <v>0</v>
      </c>
      <c r="G289" s="22"/>
    </row>
    <row r="290" spans="1:8" ht="93.6" x14ac:dyDescent="0.3">
      <c r="A290" s="14"/>
      <c r="B290" s="78" t="s">
        <v>44</v>
      </c>
      <c r="C290" s="14" t="s">
        <v>165</v>
      </c>
      <c r="D290" s="82">
        <v>100</v>
      </c>
      <c r="E290" s="38">
        <v>22424.9</v>
      </c>
      <c r="F290" s="38">
        <v>0</v>
      </c>
      <c r="G290" s="22"/>
    </row>
    <row r="291" spans="1:8" ht="31.2" x14ac:dyDescent="0.3">
      <c r="A291" s="14"/>
      <c r="B291" s="78" t="s">
        <v>13</v>
      </c>
      <c r="C291" s="14" t="s">
        <v>165</v>
      </c>
      <c r="D291" s="82">
        <v>200</v>
      </c>
      <c r="E291" s="38">
        <v>13117.6</v>
      </c>
      <c r="F291" s="38">
        <v>0</v>
      </c>
      <c r="G291" s="22"/>
    </row>
    <row r="292" spans="1:8" ht="15.6" x14ac:dyDescent="0.3">
      <c r="A292" s="14"/>
      <c r="B292" s="78" t="s">
        <v>45</v>
      </c>
      <c r="C292" s="14" t="s">
        <v>165</v>
      </c>
      <c r="D292" s="82">
        <v>800</v>
      </c>
      <c r="E292" s="38">
        <v>471.7</v>
      </c>
      <c r="F292" s="38">
        <v>0</v>
      </c>
      <c r="G292" s="22"/>
    </row>
    <row r="293" spans="1:8" ht="31.2" x14ac:dyDescent="0.3">
      <c r="A293" s="14"/>
      <c r="B293" s="49" t="s">
        <v>345</v>
      </c>
      <c r="C293" s="47" t="s">
        <v>435</v>
      </c>
      <c r="D293" s="48"/>
      <c r="E293" s="38">
        <f>E294</f>
        <v>25</v>
      </c>
      <c r="F293" s="38">
        <f>F294</f>
        <v>0</v>
      </c>
      <c r="G293" s="22"/>
    </row>
    <row r="294" spans="1:8" ht="31.2" x14ac:dyDescent="0.3">
      <c r="A294" s="14"/>
      <c r="B294" s="29" t="s">
        <v>13</v>
      </c>
      <c r="C294" s="47" t="s">
        <v>435</v>
      </c>
      <c r="D294" s="48" t="s">
        <v>247</v>
      </c>
      <c r="E294" s="38">
        <v>25</v>
      </c>
      <c r="F294" s="38">
        <v>0</v>
      </c>
      <c r="G294" s="22"/>
    </row>
    <row r="295" spans="1:8" ht="78" x14ac:dyDescent="0.3">
      <c r="A295" s="14"/>
      <c r="B295" s="78" t="s">
        <v>287</v>
      </c>
      <c r="C295" s="14" t="s">
        <v>286</v>
      </c>
      <c r="D295" s="82"/>
      <c r="E295" s="38">
        <f>E296</f>
        <v>10338.800000000001</v>
      </c>
      <c r="F295" s="38">
        <f>F296</f>
        <v>0</v>
      </c>
      <c r="G295" s="22"/>
    </row>
    <row r="296" spans="1:8" ht="62.4" x14ac:dyDescent="0.3">
      <c r="A296" s="14"/>
      <c r="B296" s="78" t="s">
        <v>288</v>
      </c>
      <c r="C296" s="14" t="s">
        <v>285</v>
      </c>
      <c r="D296" s="82"/>
      <c r="E296" s="38">
        <f>E297+E301</f>
        <v>10338.800000000001</v>
      </c>
      <c r="F296" s="38">
        <f>F297+F301</f>
        <v>0</v>
      </c>
      <c r="G296" s="22"/>
    </row>
    <row r="297" spans="1:8" ht="31.2" x14ac:dyDescent="0.3">
      <c r="A297" s="14"/>
      <c r="B297" s="78" t="s">
        <v>7</v>
      </c>
      <c r="C297" s="14" t="s">
        <v>284</v>
      </c>
      <c r="D297" s="82"/>
      <c r="E297" s="38">
        <f>E298+E299+E300</f>
        <v>10288.800000000001</v>
      </c>
      <c r="F297" s="38">
        <f>F298+F299+F300</f>
        <v>0</v>
      </c>
      <c r="G297" s="22"/>
    </row>
    <row r="298" spans="1:8" ht="93.6" x14ac:dyDescent="0.3">
      <c r="A298" s="14"/>
      <c r="B298" s="78" t="s">
        <v>44</v>
      </c>
      <c r="C298" s="14" t="s">
        <v>284</v>
      </c>
      <c r="D298" s="82">
        <v>100</v>
      </c>
      <c r="E298" s="38">
        <v>9198.7000000000007</v>
      </c>
      <c r="F298" s="38">
        <v>0</v>
      </c>
      <c r="G298" s="22"/>
    </row>
    <row r="299" spans="1:8" ht="31.2" x14ac:dyDescent="0.3">
      <c r="A299" s="14"/>
      <c r="B299" s="78" t="s">
        <v>13</v>
      </c>
      <c r="C299" s="14" t="s">
        <v>284</v>
      </c>
      <c r="D299" s="82">
        <v>200</v>
      </c>
      <c r="E299" s="38">
        <v>1088.9000000000001</v>
      </c>
      <c r="F299" s="38">
        <v>0</v>
      </c>
      <c r="G299" s="22"/>
    </row>
    <row r="300" spans="1:8" ht="15.6" x14ac:dyDescent="0.3">
      <c r="A300" s="14"/>
      <c r="B300" s="78" t="s">
        <v>45</v>
      </c>
      <c r="C300" s="14" t="s">
        <v>284</v>
      </c>
      <c r="D300" s="82">
        <v>800</v>
      </c>
      <c r="E300" s="38">
        <v>1.2</v>
      </c>
      <c r="F300" s="38">
        <v>0</v>
      </c>
      <c r="G300" s="22"/>
    </row>
    <row r="301" spans="1:8" ht="31.2" x14ac:dyDescent="0.3">
      <c r="A301" s="14"/>
      <c r="B301" s="49" t="s">
        <v>345</v>
      </c>
      <c r="C301" s="47" t="s">
        <v>352</v>
      </c>
      <c r="D301" s="48"/>
      <c r="E301" s="38">
        <f>E302</f>
        <v>50</v>
      </c>
      <c r="F301" s="38">
        <f>F302</f>
        <v>0</v>
      </c>
      <c r="G301" s="22"/>
    </row>
    <row r="302" spans="1:8" ht="31.2" x14ac:dyDescent="0.3">
      <c r="A302" s="14"/>
      <c r="B302" s="29" t="s">
        <v>13</v>
      </c>
      <c r="C302" s="47" t="s">
        <v>352</v>
      </c>
      <c r="D302" s="48" t="s">
        <v>247</v>
      </c>
      <c r="E302" s="38">
        <v>50</v>
      </c>
      <c r="F302" s="38">
        <v>0</v>
      </c>
      <c r="G302" s="22"/>
    </row>
    <row r="303" spans="1:8" s="5" customFormat="1" ht="62.4" x14ac:dyDescent="0.3">
      <c r="A303" s="83">
        <v>12</v>
      </c>
      <c r="B303" s="80" t="s">
        <v>166</v>
      </c>
      <c r="C303" s="83" t="s">
        <v>167</v>
      </c>
      <c r="D303" s="84"/>
      <c r="E303" s="37">
        <f t="shared" ref="E303:F306" si="6">E304</f>
        <v>50</v>
      </c>
      <c r="F303" s="37">
        <f t="shared" si="6"/>
        <v>50</v>
      </c>
      <c r="G303" s="22"/>
      <c r="H303" s="52"/>
    </row>
    <row r="304" spans="1:8" s="4" customFormat="1" ht="15.6" x14ac:dyDescent="0.3">
      <c r="A304" s="78"/>
      <c r="B304" s="78" t="s">
        <v>168</v>
      </c>
      <c r="C304" s="78" t="s">
        <v>169</v>
      </c>
      <c r="D304" s="79"/>
      <c r="E304" s="42">
        <f t="shared" si="6"/>
        <v>50</v>
      </c>
      <c r="F304" s="42">
        <f t="shared" si="6"/>
        <v>50</v>
      </c>
      <c r="G304" s="22"/>
      <c r="H304" s="8"/>
    </row>
    <row r="305" spans="1:8" s="4" customFormat="1" ht="62.4" x14ac:dyDescent="0.3">
      <c r="A305" s="78"/>
      <c r="B305" s="78" t="s">
        <v>245</v>
      </c>
      <c r="C305" s="78" t="s">
        <v>170</v>
      </c>
      <c r="D305" s="79"/>
      <c r="E305" s="42">
        <f t="shared" si="6"/>
        <v>50</v>
      </c>
      <c r="F305" s="42">
        <f t="shared" si="6"/>
        <v>50</v>
      </c>
      <c r="G305" s="22"/>
      <c r="H305" s="8"/>
    </row>
    <row r="306" spans="1:8" s="4" customFormat="1" ht="46.8" x14ac:dyDescent="0.3">
      <c r="A306" s="78"/>
      <c r="B306" s="16" t="s">
        <v>259</v>
      </c>
      <c r="C306" s="78" t="s">
        <v>258</v>
      </c>
      <c r="D306" s="79"/>
      <c r="E306" s="42">
        <f t="shared" si="6"/>
        <v>50</v>
      </c>
      <c r="F306" s="42">
        <f t="shared" si="6"/>
        <v>50</v>
      </c>
      <c r="G306" s="22"/>
      <c r="H306" s="8"/>
    </row>
    <row r="307" spans="1:8" s="4" customFormat="1" ht="31.2" x14ac:dyDescent="0.3">
      <c r="A307" s="78"/>
      <c r="B307" s="78" t="s">
        <v>13</v>
      </c>
      <c r="C307" s="78" t="s">
        <v>258</v>
      </c>
      <c r="D307" s="79">
        <v>200</v>
      </c>
      <c r="E307" s="42">
        <v>50</v>
      </c>
      <c r="F307" s="42">
        <v>50</v>
      </c>
      <c r="G307" s="22"/>
      <c r="H307" s="8"/>
    </row>
    <row r="308" spans="1:8" s="4" customFormat="1" ht="93.6" x14ac:dyDescent="0.3">
      <c r="A308" s="80">
        <v>13</v>
      </c>
      <c r="B308" s="89" t="s">
        <v>307</v>
      </c>
      <c r="C308" s="25" t="s">
        <v>303</v>
      </c>
      <c r="D308" s="90"/>
      <c r="E308" s="43">
        <f>E309</f>
        <v>528</v>
      </c>
      <c r="F308" s="43">
        <f>F309</f>
        <v>0</v>
      </c>
      <c r="G308" s="22"/>
      <c r="H308" s="8"/>
    </row>
    <row r="309" spans="1:8" s="4" customFormat="1" ht="15.6" x14ac:dyDescent="0.3">
      <c r="A309" s="78"/>
      <c r="B309" s="20" t="s">
        <v>168</v>
      </c>
      <c r="C309" s="15" t="s">
        <v>304</v>
      </c>
      <c r="D309" s="23"/>
      <c r="E309" s="42">
        <f>E310+E313+E316+E319</f>
        <v>528</v>
      </c>
      <c r="F309" s="42">
        <f>F310+F313+F316+F319</f>
        <v>0</v>
      </c>
      <c r="G309" s="22"/>
      <c r="H309" s="8"/>
    </row>
    <row r="310" spans="1:8" s="4" customFormat="1" ht="31.2" x14ac:dyDescent="0.3">
      <c r="A310" s="78"/>
      <c r="B310" s="20" t="s">
        <v>236</v>
      </c>
      <c r="C310" s="15" t="s">
        <v>305</v>
      </c>
      <c r="D310" s="23"/>
      <c r="E310" s="42">
        <f>E311</f>
        <v>100</v>
      </c>
      <c r="F310" s="42">
        <f>F311</f>
        <v>0</v>
      </c>
      <c r="G310" s="22"/>
      <c r="H310" s="8"/>
    </row>
    <row r="311" spans="1:8" s="4" customFormat="1" ht="62.4" x14ac:dyDescent="0.3">
      <c r="A311" s="78"/>
      <c r="B311" s="20" t="s">
        <v>137</v>
      </c>
      <c r="C311" s="15" t="s">
        <v>306</v>
      </c>
      <c r="D311" s="23"/>
      <c r="E311" s="42">
        <f>E312</f>
        <v>100</v>
      </c>
      <c r="F311" s="42">
        <f>F312</f>
        <v>0</v>
      </c>
      <c r="G311" s="22"/>
      <c r="H311" s="8"/>
    </row>
    <row r="312" spans="1:8" s="4" customFormat="1" ht="31.2" x14ac:dyDescent="0.3">
      <c r="A312" s="78"/>
      <c r="B312" s="15" t="s">
        <v>13</v>
      </c>
      <c r="C312" s="15" t="s">
        <v>306</v>
      </c>
      <c r="D312" s="23" t="s">
        <v>247</v>
      </c>
      <c r="E312" s="42">
        <v>100</v>
      </c>
      <c r="F312" s="42">
        <v>0</v>
      </c>
      <c r="G312" s="22"/>
      <c r="H312" s="8"/>
    </row>
    <row r="313" spans="1:8" s="4" customFormat="1" ht="31.2" x14ac:dyDescent="0.3">
      <c r="A313" s="78"/>
      <c r="B313" s="78" t="s">
        <v>237</v>
      </c>
      <c r="C313" s="14" t="s">
        <v>308</v>
      </c>
      <c r="D313" s="82"/>
      <c r="E313" s="38">
        <f>E314</f>
        <v>170</v>
      </c>
      <c r="F313" s="38">
        <f>F314</f>
        <v>0</v>
      </c>
      <c r="G313" s="22"/>
      <c r="H313" s="8"/>
    </row>
    <row r="314" spans="1:8" s="4" customFormat="1" ht="62.4" x14ac:dyDescent="0.3">
      <c r="A314" s="78"/>
      <c r="B314" s="78" t="s">
        <v>137</v>
      </c>
      <c r="C314" s="14" t="s">
        <v>309</v>
      </c>
      <c r="D314" s="82"/>
      <c r="E314" s="38">
        <f>E315</f>
        <v>170</v>
      </c>
      <c r="F314" s="38">
        <f>F315</f>
        <v>0</v>
      </c>
      <c r="G314" s="22"/>
      <c r="H314" s="8"/>
    </row>
    <row r="315" spans="1:8" s="4" customFormat="1" ht="31.2" x14ac:dyDescent="0.3">
      <c r="A315" s="78"/>
      <c r="B315" s="78" t="s">
        <v>13</v>
      </c>
      <c r="C315" s="14" t="s">
        <v>309</v>
      </c>
      <c r="D315" s="82">
        <v>200</v>
      </c>
      <c r="E315" s="38">
        <v>170</v>
      </c>
      <c r="F315" s="38">
        <v>0</v>
      </c>
      <c r="G315" s="22"/>
      <c r="H315" s="8"/>
    </row>
    <row r="316" spans="1:8" s="4" customFormat="1" ht="62.4" x14ac:dyDescent="0.3">
      <c r="A316" s="78"/>
      <c r="B316" s="78" t="s">
        <v>238</v>
      </c>
      <c r="C316" s="14" t="s">
        <v>310</v>
      </c>
      <c r="D316" s="82"/>
      <c r="E316" s="38">
        <f>E317</f>
        <v>150</v>
      </c>
      <c r="F316" s="38">
        <f>F317</f>
        <v>0</v>
      </c>
      <c r="G316" s="22"/>
      <c r="H316" s="8"/>
    </row>
    <row r="317" spans="1:8" s="4" customFormat="1" ht="62.4" x14ac:dyDescent="0.3">
      <c r="A317" s="78"/>
      <c r="B317" s="78" t="s">
        <v>137</v>
      </c>
      <c r="C317" s="14" t="s">
        <v>311</v>
      </c>
      <c r="D317" s="82"/>
      <c r="E317" s="38">
        <f>E318</f>
        <v>150</v>
      </c>
      <c r="F317" s="38">
        <f>F318</f>
        <v>0</v>
      </c>
      <c r="G317" s="22"/>
      <c r="H317" s="8"/>
    </row>
    <row r="318" spans="1:8" s="4" customFormat="1" ht="31.2" x14ac:dyDescent="0.3">
      <c r="A318" s="78"/>
      <c r="B318" s="78" t="s">
        <v>13</v>
      </c>
      <c r="C318" s="14" t="s">
        <v>311</v>
      </c>
      <c r="D318" s="82">
        <v>200</v>
      </c>
      <c r="E318" s="38">
        <v>150</v>
      </c>
      <c r="F318" s="38">
        <v>0</v>
      </c>
      <c r="G318" s="22"/>
      <c r="H318" s="8"/>
    </row>
    <row r="319" spans="1:8" s="4" customFormat="1" ht="62.4" x14ac:dyDescent="0.3">
      <c r="A319" s="78"/>
      <c r="B319" s="78" t="s">
        <v>239</v>
      </c>
      <c r="C319" s="14" t="s">
        <v>312</v>
      </c>
      <c r="D319" s="82"/>
      <c r="E319" s="38">
        <f>E320</f>
        <v>108</v>
      </c>
      <c r="F319" s="38">
        <f>F320</f>
        <v>0</v>
      </c>
      <c r="G319" s="22"/>
      <c r="H319" s="8"/>
    </row>
    <row r="320" spans="1:8" s="4" customFormat="1" ht="62.4" x14ac:dyDescent="0.3">
      <c r="A320" s="78"/>
      <c r="B320" s="78" t="s">
        <v>137</v>
      </c>
      <c r="C320" s="14" t="s">
        <v>313</v>
      </c>
      <c r="D320" s="82"/>
      <c r="E320" s="38">
        <f>E321</f>
        <v>108</v>
      </c>
      <c r="F320" s="38">
        <f>F321</f>
        <v>0</v>
      </c>
      <c r="G320" s="22"/>
      <c r="H320" s="8"/>
    </row>
    <row r="321" spans="1:8" s="4" customFormat="1" ht="31.2" x14ac:dyDescent="0.3">
      <c r="A321" s="78"/>
      <c r="B321" s="78" t="s">
        <v>13</v>
      </c>
      <c r="C321" s="14" t="s">
        <v>313</v>
      </c>
      <c r="D321" s="82">
        <v>200</v>
      </c>
      <c r="E321" s="38">
        <v>108</v>
      </c>
      <c r="F321" s="38">
        <v>0</v>
      </c>
      <c r="G321" s="22"/>
      <c r="H321" s="8"/>
    </row>
    <row r="322" spans="1:8" s="4" customFormat="1" ht="129" customHeight="1" x14ac:dyDescent="0.3">
      <c r="A322" s="80">
        <v>14</v>
      </c>
      <c r="B322" s="18" t="s">
        <v>316</v>
      </c>
      <c r="C322" s="25" t="s">
        <v>319</v>
      </c>
      <c r="D322" s="56"/>
      <c r="E322" s="37">
        <f t="shared" ref="E322:F325" si="7">E323</f>
        <v>415.1</v>
      </c>
      <c r="F322" s="37">
        <f t="shared" si="7"/>
        <v>415.1</v>
      </c>
      <c r="G322" s="22"/>
      <c r="H322" s="8"/>
    </row>
    <row r="323" spans="1:8" s="4" customFormat="1" ht="15.6" x14ac:dyDescent="0.3">
      <c r="A323" s="78"/>
      <c r="B323" s="16" t="s">
        <v>168</v>
      </c>
      <c r="C323" s="15" t="s">
        <v>320</v>
      </c>
      <c r="D323" s="56"/>
      <c r="E323" s="38">
        <f t="shared" si="7"/>
        <v>415.1</v>
      </c>
      <c r="F323" s="38">
        <f t="shared" si="7"/>
        <v>415.1</v>
      </c>
      <c r="G323" s="22"/>
      <c r="H323" s="8"/>
    </row>
    <row r="324" spans="1:8" s="4" customFormat="1" ht="78" x14ac:dyDescent="0.3">
      <c r="A324" s="78"/>
      <c r="B324" s="16" t="s">
        <v>317</v>
      </c>
      <c r="C324" s="15" t="s">
        <v>321</v>
      </c>
      <c r="D324" s="56"/>
      <c r="E324" s="38">
        <f t="shared" si="7"/>
        <v>415.1</v>
      </c>
      <c r="F324" s="38">
        <f t="shared" si="7"/>
        <v>415.1</v>
      </c>
      <c r="G324" s="22"/>
      <c r="H324" s="8"/>
    </row>
    <row r="325" spans="1:8" s="4" customFormat="1" ht="31.2" x14ac:dyDescent="0.3">
      <c r="A325" s="78"/>
      <c r="B325" s="16" t="s">
        <v>318</v>
      </c>
      <c r="C325" s="15" t="s">
        <v>322</v>
      </c>
      <c r="D325" s="56"/>
      <c r="E325" s="38">
        <f t="shared" si="7"/>
        <v>415.1</v>
      </c>
      <c r="F325" s="38">
        <f t="shared" si="7"/>
        <v>415.1</v>
      </c>
      <c r="G325" s="22"/>
      <c r="H325" s="8"/>
    </row>
    <row r="326" spans="1:8" s="4" customFormat="1" ht="31.2" x14ac:dyDescent="0.3">
      <c r="A326" s="78"/>
      <c r="B326" s="16" t="s">
        <v>51</v>
      </c>
      <c r="C326" s="15" t="s">
        <v>322</v>
      </c>
      <c r="D326" s="56" t="s">
        <v>273</v>
      </c>
      <c r="E326" s="38">
        <v>415.1</v>
      </c>
      <c r="F326" s="38">
        <v>415.1</v>
      </c>
      <c r="G326" s="22"/>
      <c r="H326" s="8"/>
    </row>
    <row r="327" spans="1:8" s="4" customFormat="1" ht="78" x14ac:dyDescent="0.3">
      <c r="A327" s="80">
        <v>15</v>
      </c>
      <c r="B327" s="72" t="s">
        <v>398</v>
      </c>
      <c r="C327" s="73" t="s">
        <v>394</v>
      </c>
      <c r="D327" s="74"/>
      <c r="E327" s="37">
        <f>E328</f>
        <v>7176.1</v>
      </c>
      <c r="F327" s="37">
        <f>F328</f>
        <v>7176.1</v>
      </c>
      <c r="G327" s="22"/>
      <c r="H327" s="8"/>
    </row>
    <row r="328" spans="1:8" s="4" customFormat="1" ht="15.6" x14ac:dyDescent="0.3">
      <c r="A328" s="78"/>
      <c r="B328" s="71" t="s">
        <v>168</v>
      </c>
      <c r="C328" s="29" t="s">
        <v>395</v>
      </c>
      <c r="D328" s="48"/>
      <c r="E328" s="38">
        <f>E329+E332</f>
        <v>7176.1</v>
      </c>
      <c r="F328" s="38">
        <f>F329+F332</f>
        <v>7176.1</v>
      </c>
      <c r="G328" s="22"/>
      <c r="H328" s="8"/>
    </row>
    <row r="329" spans="1:8" s="4" customFormat="1" ht="46.8" x14ac:dyDescent="0.3">
      <c r="A329" s="78"/>
      <c r="B329" s="71" t="s">
        <v>399</v>
      </c>
      <c r="C329" s="29" t="s">
        <v>396</v>
      </c>
      <c r="D329" s="48"/>
      <c r="E329" s="38">
        <f>E330</f>
        <v>5176.1000000000004</v>
      </c>
      <c r="F329" s="38">
        <f>F330</f>
        <v>5176.1000000000004</v>
      </c>
      <c r="G329" s="85"/>
      <c r="H329" s="8"/>
    </row>
    <row r="330" spans="1:8" s="4" customFormat="1" ht="46.8" x14ac:dyDescent="0.3">
      <c r="A330" s="78"/>
      <c r="B330" s="71" t="s">
        <v>400</v>
      </c>
      <c r="C330" s="29" t="s">
        <v>397</v>
      </c>
      <c r="D330" s="48"/>
      <c r="E330" s="38">
        <f>E331</f>
        <v>5176.1000000000004</v>
      </c>
      <c r="F330" s="38">
        <f>F331</f>
        <v>5176.1000000000004</v>
      </c>
      <c r="G330" s="85"/>
      <c r="H330" s="8"/>
    </row>
    <row r="331" spans="1:8" s="4" customFormat="1" ht="31.2" x14ac:dyDescent="0.3">
      <c r="A331" s="78"/>
      <c r="B331" s="29" t="s">
        <v>13</v>
      </c>
      <c r="C331" s="29" t="s">
        <v>397</v>
      </c>
      <c r="D331" s="48" t="s">
        <v>247</v>
      </c>
      <c r="E331" s="38">
        <v>5176.1000000000004</v>
      </c>
      <c r="F331" s="38">
        <v>5176.1000000000004</v>
      </c>
      <c r="G331" s="85"/>
      <c r="H331" s="8"/>
    </row>
    <row r="332" spans="1:8" s="4" customFormat="1" ht="93.6" x14ac:dyDescent="0.3">
      <c r="A332" s="78"/>
      <c r="B332" s="29" t="s">
        <v>409</v>
      </c>
      <c r="C332" s="59" t="s">
        <v>408</v>
      </c>
      <c r="D332" s="56"/>
      <c r="E332" s="38">
        <f>E333</f>
        <v>2000</v>
      </c>
      <c r="F332" s="38">
        <f>F333</f>
        <v>2000</v>
      </c>
      <c r="G332" s="22"/>
      <c r="H332" s="8"/>
    </row>
    <row r="333" spans="1:8" s="4" customFormat="1" ht="93.6" x14ac:dyDescent="0.3">
      <c r="A333" s="78"/>
      <c r="B333" s="29" t="s">
        <v>410</v>
      </c>
      <c r="C333" s="59" t="s">
        <v>407</v>
      </c>
      <c r="D333" s="75"/>
      <c r="E333" s="38">
        <f>E334</f>
        <v>2000</v>
      </c>
      <c r="F333" s="38">
        <f>F334</f>
        <v>2000</v>
      </c>
      <c r="G333" s="22"/>
      <c r="H333" s="8"/>
    </row>
    <row r="334" spans="1:8" s="4" customFormat="1" ht="31.2" x14ac:dyDescent="0.3">
      <c r="A334" s="78"/>
      <c r="B334" s="29" t="s">
        <v>13</v>
      </c>
      <c r="C334" s="59" t="s">
        <v>407</v>
      </c>
      <c r="D334" s="75" t="s">
        <v>247</v>
      </c>
      <c r="E334" s="38">
        <v>2000</v>
      </c>
      <c r="F334" s="38">
        <v>2000</v>
      </c>
      <c r="G334" s="22"/>
      <c r="H334" s="8"/>
    </row>
    <row r="335" spans="1:8" s="4" customFormat="1" ht="78" x14ac:dyDescent="0.3">
      <c r="A335" s="80">
        <v>16</v>
      </c>
      <c r="B335" s="18" t="s">
        <v>264</v>
      </c>
      <c r="C335" s="25" t="s">
        <v>260</v>
      </c>
      <c r="D335" s="26"/>
      <c r="E335" s="43">
        <f>E336</f>
        <v>2781.5</v>
      </c>
      <c r="F335" s="43">
        <f>F336</f>
        <v>0</v>
      </c>
      <c r="G335" s="22"/>
      <c r="H335" s="8"/>
    </row>
    <row r="336" spans="1:8" s="4" customFormat="1" ht="15.6" x14ac:dyDescent="0.3">
      <c r="A336" s="78"/>
      <c r="B336" s="16" t="s">
        <v>168</v>
      </c>
      <c r="C336" s="15" t="s">
        <v>261</v>
      </c>
      <c r="D336" s="27"/>
      <c r="E336" s="42">
        <f>E337+E344+E347</f>
        <v>2781.5</v>
      </c>
      <c r="F336" s="42">
        <f>F337+F344+F347</f>
        <v>0</v>
      </c>
      <c r="G336" s="22"/>
      <c r="H336" s="8"/>
    </row>
    <row r="337" spans="1:8" s="4" customFormat="1" ht="78" x14ac:dyDescent="0.3">
      <c r="A337" s="78"/>
      <c r="B337" s="15" t="s">
        <v>339</v>
      </c>
      <c r="C337" s="15" t="s">
        <v>262</v>
      </c>
      <c r="D337" s="27"/>
      <c r="E337" s="42">
        <f>E338+E340+E342</f>
        <v>2361.5</v>
      </c>
      <c r="F337" s="42">
        <f>F338+F340+F342</f>
        <v>0</v>
      </c>
      <c r="G337" s="22"/>
      <c r="H337" s="8"/>
    </row>
    <row r="338" spans="1:8" s="4" customFormat="1" ht="62.4" x14ac:dyDescent="0.3">
      <c r="A338" s="78"/>
      <c r="B338" s="15" t="s">
        <v>265</v>
      </c>
      <c r="C338" s="15" t="s">
        <v>263</v>
      </c>
      <c r="D338" s="27"/>
      <c r="E338" s="42">
        <f>E339</f>
        <v>1499.3</v>
      </c>
      <c r="F338" s="42">
        <f>F339</f>
        <v>0</v>
      </c>
      <c r="G338" s="22"/>
      <c r="H338" s="8"/>
    </row>
    <row r="339" spans="1:8" s="4" customFormat="1" ht="31.2" x14ac:dyDescent="0.3">
      <c r="A339" s="78"/>
      <c r="B339" s="15" t="s">
        <v>13</v>
      </c>
      <c r="C339" s="15" t="s">
        <v>263</v>
      </c>
      <c r="D339" s="27" t="s">
        <v>247</v>
      </c>
      <c r="E339" s="42">
        <v>1499.3</v>
      </c>
      <c r="F339" s="42">
        <v>0</v>
      </c>
      <c r="G339" s="22"/>
      <c r="H339" s="8"/>
    </row>
    <row r="340" spans="1:8" s="4" customFormat="1" ht="46.8" x14ac:dyDescent="0.3">
      <c r="A340" s="78"/>
      <c r="B340" s="86" t="s">
        <v>436</v>
      </c>
      <c r="C340" s="15" t="s">
        <v>437</v>
      </c>
      <c r="D340" s="27"/>
      <c r="E340" s="42">
        <f>E341</f>
        <v>287.39999999999998</v>
      </c>
      <c r="F340" s="42">
        <f>F341</f>
        <v>0</v>
      </c>
      <c r="G340" s="22"/>
      <c r="H340" s="8"/>
    </row>
    <row r="341" spans="1:8" s="4" customFormat="1" ht="31.2" x14ac:dyDescent="0.3">
      <c r="A341" s="78"/>
      <c r="B341" s="59" t="s">
        <v>51</v>
      </c>
      <c r="C341" s="15" t="s">
        <v>437</v>
      </c>
      <c r="D341" s="27" t="s">
        <v>273</v>
      </c>
      <c r="E341" s="42">
        <v>287.39999999999998</v>
      </c>
      <c r="F341" s="42">
        <v>0</v>
      </c>
      <c r="G341" s="22"/>
      <c r="H341" s="8"/>
    </row>
    <row r="342" spans="1:8" s="4" customFormat="1" ht="46.8" x14ac:dyDescent="0.3">
      <c r="A342" s="78"/>
      <c r="B342" s="86" t="s">
        <v>438</v>
      </c>
      <c r="C342" s="29" t="s">
        <v>439</v>
      </c>
      <c r="D342" s="30"/>
      <c r="E342" s="42">
        <f>E343</f>
        <v>574.79999999999995</v>
      </c>
      <c r="F342" s="42">
        <f>F343</f>
        <v>0</v>
      </c>
      <c r="G342" s="22"/>
      <c r="H342" s="8"/>
    </row>
    <row r="343" spans="1:8" s="4" customFormat="1" ht="31.2" x14ac:dyDescent="0.3">
      <c r="A343" s="78"/>
      <c r="B343" s="59" t="s">
        <v>51</v>
      </c>
      <c r="C343" s="29" t="s">
        <v>439</v>
      </c>
      <c r="D343" s="30" t="s">
        <v>273</v>
      </c>
      <c r="E343" s="42">
        <v>574.79999999999995</v>
      </c>
      <c r="F343" s="42">
        <v>0</v>
      </c>
      <c r="G343" s="22"/>
      <c r="H343" s="8"/>
    </row>
    <row r="344" spans="1:8" s="4" customFormat="1" ht="67.2" customHeight="1" x14ac:dyDescent="0.3">
      <c r="A344" s="78"/>
      <c r="B344" s="15" t="s">
        <v>268</v>
      </c>
      <c r="C344" s="15" t="s">
        <v>266</v>
      </c>
      <c r="D344" s="27"/>
      <c r="E344" s="44">
        <f>E345</f>
        <v>10</v>
      </c>
      <c r="F344" s="44">
        <f>F345</f>
        <v>0</v>
      </c>
      <c r="G344" s="22"/>
      <c r="H344" s="8"/>
    </row>
    <row r="345" spans="1:8" s="4" customFormat="1" ht="46.8" x14ac:dyDescent="0.3">
      <c r="A345" s="78"/>
      <c r="B345" s="15" t="s">
        <v>269</v>
      </c>
      <c r="C345" s="15" t="s">
        <v>267</v>
      </c>
      <c r="D345" s="27"/>
      <c r="E345" s="44">
        <f>E346</f>
        <v>10</v>
      </c>
      <c r="F345" s="44">
        <f>F346</f>
        <v>0</v>
      </c>
      <c r="G345" s="22"/>
      <c r="H345" s="8"/>
    </row>
    <row r="346" spans="1:8" s="4" customFormat="1" ht="31.2" x14ac:dyDescent="0.3">
      <c r="A346" s="78"/>
      <c r="B346" s="15" t="s">
        <v>13</v>
      </c>
      <c r="C346" s="15" t="s">
        <v>267</v>
      </c>
      <c r="D346" s="27" t="s">
        <v>247</v>
      </c>
      <c r="E346" s="44">
        <v>10</v>
      </c>
      <c r="F346" s="44">
        <v>0</v>
      </c>
      <c r="G346" s="22"/>
      <c r="H346" s="8"/>
    </row>
    <row r="347" spans="1:8" s="4" customFormat="1" ht="97.2" customHeight="1" x14ac:dyDescent="0.3">
      <c r="A347" s="78"/>
      <c r="B347" s="29" t="s">
        <v>430</v>
      </c>
      <c r="C347" s="62" t="s">
        <v>431</v>
      </c>
      <c r="D347" s="62"/>
      <c r="E347" s="44">
        <f>E348+E350</f>
        <v>410</v>
      </c>
      <c r="F347" s="44">
        <f>F348+F350</f>
        <v>0</v>
      </c>
      <c r="G347" s="22"/>
      <c r="H347" s="8"/>
    </row>
    <row r="348" spans="1:8" s="4" customFormat="1" ht="31.2" x14ac:dyDescent="0.3">
      <c r="A348" s="78"/>
      <c r="B348" s="29" t="s">
        <v>432</v>
      </c>
      <c r="C348" s="62" t="s">
        <v>433</v>
      </c>
      <c r="D348" s="62"/>
      <c r="E348" s="44">
        <f>E349</f>
        <v>80</v>
      </c>
      <c r="F348" s="44">
        <f>F349</f>
        <v>0</v>
      </c>
      <c r="G348" s="22"/>
      <c r="H348" s="8"/>
    </row>
    <row r="349" spans="1:8" s="4" customFormat="1" ht="31.2" x14ac:dyDescent="0.3">
      <c r="A349" s="78"/>
      <c r="B349" s="29" t="s">
        <v>13</v>
      </c>
      <c r="C349" s="62" t="s">
        <v>433</v>
      </c>
      <c r="D349" s="62" t="s">
        <v>247</v>
      </c>
      <c r="E349" s="44">
        <v>80</v>
      </c>
      <c r="F349" s="44">
        <v>0</v>
      </c>
      <c r="G349" s="22"/>
      <c r="H349" s="8"/>
    </row>
    <row r="350" spans="1:8" s="4" customFormat="1" ht="31.2" x14ac:dyDescent="0.3">
      <c r="A350" s="78"/>
      <c r="B350" s="29" t="s">
        <v>345</v>
      </c>
      <c r="C350" s="47" t="s">
        <v>434</v>
      </c>
      <c r="D350" s="48"/>
      <c r="E350" s="44">
        <f>E351</f>
        <v>330</v>
      </c>
      <c r="F350" s="44">
        <f>F351</f>
        <v>0</v>
      </c>
      <c r="G350" s="22"/>
      <c r="H350" s="8"/>
    </row>
    <row r="351" spans="1:8" s="4" customFormat="1" ht="31.2" x14ac:dyDescent="0.3">
      <c r="A351" s="78"/>
      <c r="B351" s="29" t="s">
        <v>13</v>
      </c>
      <c r="C351" s="47" t="s">
        <v>434</v>
      </c>
      <c r="D351" s="48" t="s">
        <v>247</v>
      </c>
      <c r="E351" s="44">
        <v>330</v>
      </c>
      <c r="F351" s="44">
        <v>0</v>
      </c>
      <c r="G351" s="22"/>
      <c r="H351" s="8"/>
    </row>
    <row r="352" spans="1:8" s="4" customFormat="1" ht="78" x14ac:dyDescent="0.3">
      <c r="A352" s="118">
        <v>17</v>
      </c>
      <c r="B352" s="80" t="s">
        <v>502</v>
      </c>
      <c r="C352" s="83" t="s">
        <v>501</v>
      </c>
      <c r="D352" s="84"/>
      <c r="E352" s="37">
        <f>E358+E362+E366+E369+E373+E376+E354</f>
        <v>119610</v>
      </c>
      <c r="F352" s="37">
        <f>F358+F362+F366+F369+F373+F376+F354</f>
        <v>122048.40000000001</v>
      </c>
      <c r="G352" s="22"/>
      <c r="H352" s="8"/>
    </row>
    <row r="353" spans="1:8" s="4" customFormat="1" ht="15.6" x14ac:dyDescent="0.3">
      <c r="A353" s="118"/>
      <c r="B353" s="16" t="s">
        <v>168</v>
      </c>
      <c r="C353" s="14" t="s">
        <v>503</v>
      </c>
      <c r="D353" s="84"/>
      <c r="E353" s="38">
        <f>E352</f>
        <v>119610</v>
      </c>
      <c r="F353" s="38">
        <f>F352</f>
        <v>122048.40000000001</v>
      </c>
      <c r="G353" s="22"/>
      <c r="H353" s="8"/>
    </row>
    <row r="354" spans="1:8" s="4" customFormat="1" ht="111" customHeight="1" x14ac:dyDescent="0.3">
      <c r="A354" s="78"/>
      <c r="B354" s="19" t="s">
        <v>500</v>
      </c>
      <c r="C354" s="58" t="s">
        <v>504</v>
      </c>
      <c r="D354" s="62"/>
      <c r="E354" s="38">
        <f>E355</f>
        <v>367.2</v>
      </c>
      <c r="F354" s="38">
        <f>F355</f>
        <v>374</v>
      </c>
      <c r="G354" s="22"/>
      <c r="H354" s="8"/>
    </row>
    <row r="355" spans="1:8" s="4" customFormat="1" ht="46.8" x14ac:dyDescent="0.3">
      <c r="A355" s="78"/>
      <c r="B355" s="117" t="s">
        <v>462</v>
      </c>
      <c r="C355" s="58" t="s">
        <v>505</v>
      </c>
      <c r="D355" s="62"/>
      <c r="E355" s="38">
        <f>E356+E357</f>
        <v>367.2</v>
      </c>
      <c r="F355" s="38">
        <f>F356+F357</f>
        <v>374</v>
      </c>
      <c r="G355" s="22"/>
      <c r="H355" s="8"/>
    </row>
    <row r="356" spans="1:8" s="4" customFormat="1" ht="31.2" x14ac:dyDescent="0.3">
      <c r="A356" s="78"/>
      <c r="B356" s="29" t="s">
        <v>13</v>
      </c>
      <c r="C356" s="58" t="s">
        <v>505</v>
      </c>
      <c r="D356" s="62" t="s">
        <v>247</v>
      </c>
      <c r="E356" s="38">
        <v>0.9</v>
      </c>
      <c r="F356" s="38">
        <v>0.9</v>
      </c>
      <c r="G356" s="22"/>
      <c r="H356" s="8"/>
    </row>
    <row r="357" spans="1:8" s="4" customFormat="1" ht="31.2" x14ac:dyDescent="0.3">
      <c r="A357" s="78"/>
      <c r="B357" s="59" t="s">
        <v>51</v>
      </c>
      <c r="C357" s="58" t="s">
        <v>505</v>
      </c>
      <c r="D357" s="62" t="s">
        <v>273</v>
      </c>
      <c r="E357" s="38">
        <v>366.3</v>
      </c>
      <c r="F357" s="38">
        <v>373.1</v>
      </c>
      <c r="G357" s="22"/>
      <c r="H357" s="8"/>
    </row>
    <row r="358" spans="1:8" s="4" customFormat="1" ht="140.4" x14ac:dyDescent="0.3">
      <c r="A358" s="78"/>
      <c r="B358" s="78" t="s">
        <v>329</v>
      </c>
      <c r="C358" s="14" t="s">
        <v>506</v>
      </c>
      <c r="D358" s="82"/>
      <c r="E358" s="38">
        <f>E359</f>
        <v>107631.3</v>
      </c>
      <c r="F358" s="38">
        <f>F359</f>
        <v>110062.90000000001</v>
      </c>
      <c r="G358" s="22"/>
      <c r="H358" s="8"/>
    </row>
    <row r="359" spans="1:8" s="4" customFormat="1" ht="46.8" x14ac:dyDescent="0.3">
      <c r="A359" s="78"/>
      <c r="B359" s="78" t="s">
        <v>462</v>
      </c>
      <c r="C359" s="14" t="s">
        <v>507</v>
      </c>
      <c r="D359" s="82"/>
      <c r="E359" s="38">
        <f>E361+E360</f>
        <v>107631.3</v>
      </c>
      <c r="F359" s="38">
        <f>F361+F360</f>
        <v>110062.90000000001</v>
      </c>
      <c r="G359" s="22"/>
      <c r="H359" s="8"/>
    </row>
    <row r="360" spans="1:8" s="4" customFormat="1" ht="31.2" x14ac:dyDescent="0.3">
      <c r="A360" s="78"/>
      <c r="B360" s="78" t="s">
        <v>13</v>
      </c>
      <c r="C360" s="14" t="s">
        <v>507</v>
      </c>
      <c r="D360" s="82">
        <v>200</v>
      </c>
      <c r="E360" s="38">
        <v>164.1</v>
      </c>
      <c r="F360" s="38">
        <v>167.8</v>
      </c>
      <c r="G360" s="22"/>
      <c r="H360" s="8"/>
    </row>
    <row r="361" spans="1:8" s="4" customFormat="1" ht="31.2" x14ac:dyDescent="0.3">
      <c r="A361" s="78"/>
      <c r="B361" s="78" t="s">
        <v>51</v>
      </c>
      <c r="C361" s="14" t="s">
        <v>507</v>
      </c>
      <c r="D361" s="82">
        <v>300</v>
      </c>
      <c r="E361" s="38">
        <v>107467.2</v>
      </c>
      <c r="F361" s="38">
        <v>109895.1</v>
      </c>
      <c r="G361" s="22"/>
      <c r="H361" s="8"/>
    </row>
    <row r="362" spans="1:8" s="4" customFormat="1" ht="46.8" x14ac:dyDescent="0.3">
      <c r="A362" s="78"/>
      <c r="B362" s="78" t="s">
        <v>231</v>
      </c>
      <c r="C362" s="14" t="s">
        <v>508</v>
      </c>
      <c r="D362" s="82"/>
      <c r="E362" s="38">
        <f>E363</f>
        <v>9895.7999999999993</v>
      </c>
      <c r="F362" s="38">
        <f>F363</f>
        <v>9895.7999999999993</v>
      </c>
      <c r="G362" s="22"/>
      <c r="H362" s="8"/>
    </row>
    <row r="363" spans="1:8" s="4" customFormat="1" ht="46.8" x14ac:dyDescent="0.3">
      <c r="A363" s="78"/>
      <c r="B363" s="78" t="s">
        <v>462</v>
      </c>
      <c r="C363" s="14" t="s">
        <v>509</v>
      </c>
      <c r="D363" s="82"/>
      <c r="E363" s="38">
        <f>E364+E365</f>
        <v>9895.7999999999993</v>
      </c>
      <c r="F363" s="38">
        <f>F364+F365</f>
        <v>9895.7999999999993</v>
      </c>
      <c r="G363" s="22"/>
      <c r="H363" s="8"/>
    </row>
    <row r="364" spans="1:8" s="4" customFormat="1" ht="93.6" x14ac:dyDescent="0.3">
      <c r="A364" s="78"/>
      <c r="B364" s="78" t="s">
        <v>44</v>
      </c>
      <c r="C364" s="14" t="s">
        <v>509</v>
      </c>
      <c r="D364" s="82">
        <v>100</v>
      </c>
      <c r="E364" s="38">
        <v>8941.7999999999993</v>
      </c>
      <c r="F364" s="38">
        <v>8941.7999999999993</v>
      </c>
      <c r="G364" s="22"/>
      <c r="H364" s="8"/>
    </row>
    <row r="365" spans="1:8" s="4" customFormat="1" ht="31.2" x14ac:dyDescent="0.3">
      <c r="A365" s="78"/>
      <c r="B365" s="78" t="s">
        <v>13</v>
      </c>
      <c r="C365" s="14" t="s">
        <v>509</v>
      </c>
      <c r="D365" s="82">
        <v>200</v>
      </c>
      <c r="E365" s="38">
        <v>954</v>
      </c>
      <c r="F365" s="38">
        <v>954</v>
      </c>
      <c r="G365" s="22"/>
      <c r="H365" s="8"/>
    </row>
    <row r="366" spans="1:8" s="4" customFormat="1" ht="187.2" x14ac:dyDescent="0.3">
      <c r="A366" s="78"/>
      <c r="B366" s="78" t="s">
        <v>343</v>
      </c>
      <c r="C366" s="14" t="s">
        <v>510</v>
      </c>
      <c r="D366" s="82"/>
      <c r="E366" s="38">
        <f>E367</f>
        <v>5.2</v>
      </c>
      <c r="F366" s="38">
        <f>F367</f>
        <v>5.2</v>
      </c>
      <c r="G366" s="22"/>
      <c r="H366" s="8"/>
    </row>
    <row r="367" spans="1:8" s="4" customFormat="1" ht="46.8" x14ac:dyDescent="0.3">
      <c r="A367" s="78"/>
      <c r="B367" s="78" t="s">
        <v>462</v>
      </c>
      <c r="C367" s="14" t="s">
        <v>511</v>
      </c>
      <c r="D367" s="82"/>
      <c r="E367" s="38">
        <f>E368</f>
        <v>5.2</v>
      </c>
      <c r="F367" s="38">
        <f>F368</f>
        <v>5.2</v>
      </c>
      <c r="G367" s="22"/>
      <c r="H367" s="8"/>
    </row>
    <row r="368" spans="1:8" s="4" customFormat="1" ht="31.2" x14ac:dyDescent="0.3">
      <c r="A368" s="78"/>
      <c r="B368" s="78" t="s">
        <v>51</v>
      </c>
      <c r="C368" s="14" t="s">
        <v>511</v>
      </c>
      <c r="D368" s="82">
        <v>300</v>
      </c>
      <c r="E368" s="38">
        <v>5.2</v>
      </c>
      <c r="F368" s="38">
        <v>5.2</v>
      </c>
      <c r="G368" s="22"/>
      <c r="H368" s="8"/>
    </row>
    <row r="369" spans="1:8" s="4" customFormat="1" ht="78" x14ac:dyDescent="0.3">
      <c r="A369" s="78"/>
      <c r="B369" s="78" t="s">
        <v>330</v>
      </c>
      <c r="C369" s="14" t="s">
        <v>512</v>
      </c>
      <c r="D369" s="82"/>
      <c r="E369" s="38">
        <f>E370</f>
        <v>1525.8</v>
      </c>
      <c r="F369" s="38">
        <f>F370</f>
        <v>1525.8</v>
      </c>
      <c r="G369" s="22"/>
      <c r="H369" s="8"/>
    </row>
    <row r="370" spans="1:8" s="4" customFormat="1" ht="46.8" x14ac:dyDescent="0.3">
      <c r="A370" s="78"/>
      <c r="B370" s="78" t="s">
        <v>462</v>
      </c>
      <c r="C370" s="14" t="s">
        <v>513</v>
      </c>
      <c r="D370" s="82"/>
      <c r="E370" s="38">
        <f>E371+E372</f>
        <v>1525.8</v>
      </c>
      <c r="F370" s="38">
        <f>F371+F372</f>
        <v>1525.8</v>
      </c>
      <c r="G370" s="22"/>
      <c r="H370" s="8"/>
    </row>
    <row r="371" spans="1:8" s="4" customFormat="1" ht="93.6" x14ac:dyDescent="0.3">
      <c r="A371" s="78"/>
      <c r="B371" s="78" t="s">
        <v>44</v>
      </c>
      <c r="C371" s="14" t="s">
        <v>513</v>
      </c>
      <c r="D371" s="82">
        <v>100</v>
      </c>
      <c r="E371" s="38">
        <v>1282.8</v>
      </c>
      <c r="F371" s="38">
        <v>1282.8</v>
      </c>
      <c r="G371" s="22"/>
      <c r="H371" s="8"/>
    </row>
    <row r="372" spans="1:8" s="4" customFormat="1" ht="31.2" x14ac:dyDescent="0.3">
      <c r="A372" s="78"/>
      <c r="B372" s="78" t="s">
        <v>13</v>
      </c>
      <c r="C372" s="14" t="s">
        <v>513</v>
      </c>
      <c r="D372" s="82">
        <v>200</v>
      </c>
      <c r="E372" s="38">
        <v>243</v>
      </c>
      <c r="F372" s="38">
        <v>243</v>
      </c>
      <c r="G372" s="22"/>
      <c r="H372" s="8"/>
    </row>
    <row r="373" spans="1:8" s="4" customFormat="1" ht="78" x14ac:dyDescent="0.3">
      <c r="A373" s="78"/>
      <c r="B373" s="78" t="s">
        <v>232</v>
      </c>
      <c r="C373" s="14" t="s">
        <v>514</v>
      </c>
      <c r="D373" s="82"/>
      <c r="E373" s="38">
        <f>E374</f>
        <v>118.7</v>
      </c>
      <c r="F373" s="38">
        <f>F374</f>
        <v>118.7</v>
      </c>
      <c r="G373" s="22"/>
      <c r="H373" s="8"/>
    </row>
    <row r="374" spans="1:8" s="4" customFormat="1" ht="46.8" x14ac:dyDescent="0.3">
      <c r="A374" s="78"/>
      <c r="B374" s="78" t="s">
        <v>462</v>
      </c>
      <c r="C374" s="14" t="s">
        <v>515</v>
      </c>
      <c r="D374" s="82"/>
      <c r="E374" s="38">
        <f>E375</f>
        <v>118.7</v>
      </c>
      <c r="F374" s="38">
        <f>F375</f>
        <v>118.7</v>
      </c>
      <c r="G374" s="22"/>
      <c r="H374" s="8"/>
    </row>
    <row r="375" spans="1:8" s="4" customFormat="1" ht="31.2" x14ac:dyDescent="0.3">
      <c r="A375" s="78"/>
      <c r="B375" s="78" t="s">
        <v>13</v>
      </c>
      <c r="C375" s="14" t="s">
        <v>515</v>
      </c>
      <c r="D375" s="82">
        <v>200</v>
      </c>
      <c r="E375" s="38">
        <v>118.7</v>
      </c>
      <c r="F375" s="38">
        <v>118.7</v>
      </c>
      <c r="G375" s="22"/>
      <c r="H375" s="8"/>
    </row>
    <row r="376" spans="1:8" s="4" customFormat="1" ht="96" customHeight="1" x14ac:dyDescent="0.3">
      <c r="A376" s="78"/>
      <c r="B376" s="59" t="s">
        <v>359</v>
      </c>
      <c r="C376" s="58" t="s">
        <v>516</v>
      </c>
      <c r="D376" s="82"/>
      <c r="E376" s="38">
        <f>E377</f>
        <v>66</v>
      </c>
      <c r="F376" s="38">
        <f>F377</f>
        <v>66</v>
      </c>
      <c r="G376" s="22"/>
      <c r="H376" s="8"/>
    </row>
    <row r="377" spans="1:8" s="4" customFormat="1" ht="46.2" customHeight="1" x14ac:dyDescent="0.3">
      <c r="A377" s="78"/>
      <c r="B377" s="78" t="s">
        <v>463</v>
      </c>
      <c r="C377" s="58" t="s">
        <v>517</v>
      </c>
      <c r="D377" s="48"/>
      <c r="E377" s="38">
        <f>E378</f>
        <v>66</v>
      </c>
      <c r="F377" s="38">
        <f>F378</f>
        <v>66</v>
      </c>
      <c r="G377" s="22"/>
      <c r="H377" s="8"/>
    </row>
    <row r="378" spans="1:8" s="4" customFormat="1" ht="31.2" x14ac:dyDescent="0.3">
      <c r="A378" s="78"/>
      <c r="B378" s="59" t="s">
        <v>51</v>
      </c>
      <c r="C378" s="58" t="s">
        <v>517</v>
      </c>
      <c r="D378" s="48" t="s">
        <v>273</v>
      </c>
      <c r="E378" s="38">
        <v>66</v>
      </c>
      <c r="F378" s="38">
        <v>66</v>
      </c>
      <c r="G378" s="22"/>
      <c r="H378" s="8"/>
    </row>
    <row r="379" spans="1:8" s="5" customFormat="1" ht="46.8" x14ac:dyDescent="0.3">
      <c r="A379" s="80">
        <v>18</v>
      </c>
      <c r="B379" s="80" t="s">
        <v>171</v>
      </c>
      <c r="C379" s="80" t="s">
        <v>172</v>
      </c>
      <c r="D379" s="81"/>
      <c r="E379" s="43">
        <f t="shared" ref="E379:F381" si="8">E380</f>
        <v>3420.7</v>
      </c>
      <c r="F379" s="43">
        <f t="shared" si="8"/>
        <v>3420.7</v>
      </c>
      <c r="G379" s="22"/>
      <c r="H379" s="52"/>
    </row>
    <row r="380" spans="1:8" s="4" customFormat="1" ht="31.2" x14ac:dyDescent="0.3">
      <c r="A380" s="78"/>
      <c r="B380" s="78" t="s">
        <v>334</v>
      </c>
      <c r="C380" s="78" t="s">
        <v>173</v>
      </c>
      <c r="D380" s="79"/>
      <c r="E380" s="42">
        <f t="shared" si="8"/>
        <v>3420.7</v>
      </c>
      <c r="F380" s="42">
        <f t="shared" si="8"/>
        <v>3420.7</v>
      </c>
      <c r="G380" s="22"/>
      <c r="H380" s="8"/>
    </row>
    <row r="381" spans="1:8" s="4" customFormat="1" ht="31.2" x14ac:dyDescent="0.3">
      <c r="A381" s="78"/>
      <c r="B381" s="78" t="s">
        <v>47</v>
      </c>
      <c r="C381" s="78" t="s">
        <v>174</v>
      </c>
      <c r="D381" s="79"/>
      <c r="E381" s="42">
        <f t="shared" si="8"/>
        <v>3420.7</v>
      </c>
      <c r="F381" s="42">
        <f t="shared" si="8"/>
        <v>3420.7</v>
      </c>
      <c r="G381" s="22"/>
      <c r="H381" s="8"/>
    </row>
    <row r="382" spans="1:8" s="4" customFormat="1" ht="93.6" x14ac:dyDescent="0.3">
      <c r="A382" s="78"/>
      <c r="B382" s="78" t="s">
        <v>44</v>
      </c>
      <c r="C382" s="78" t="s">
        <v>174</v>
      </c>
      <c r="D382" s="79">
        <v>100</v>
      </c>
      <c r="E382" s="42">
        <v>3420.7</v>
      </c>
      <c r="F382" s="42">
        <v>3420.7</v>
      </c>
      <c r="G382" s="22"/>
      <c r="H382" s="8"/>
    </row>
    <row r="383" spans="1:8" s="5" customFormat="1" ht="46.8" x14ac:dyDescent="0.3">
      <c r="A383" s="80">
        <v>19</v>
      </c>
      <c r="B383" s="80" t="s">
        <v>175</v>
      </c>
      <c r="C383" s="80" t="s">
        <v>328</v>
      </c>
      <c r="D383" s="81"/>
      <c r="E383" s="43">
        <f t="shared" ref="E383:F384" si="9">E384</f>
        <v>1794.8999999999999</v>
      </c>
      <c r="F383" s="43">
        <f t="shared" si="9"/>
        <v>1794.8999999999999</v>
      </c>
      <c r="G383" s="22"/>
      <c r="H383" s="52"/>
    </row>
    <row r="384" spans="1:8" s="4" customFormat="1" ht="46.8" x14ac:dyDescent="0.3">
      <c r="A384" s="78"/>
      <c r="B384" s="78" t="s">
        <v>177</v>
      </c>
      <c r="C384" s="78" t="s">
        <v>176</v>
      </c>
      <c r="D384" s="79"/>
      <c r="E384" s="42">
        <f t="shared" si="9"/>
        <v>1794.8999999999999</v>
      </c>
      <c r="F384" s="42">
        <f t="shared" si="9"/>
        <v>1794.8999999999999</v>
      </c>
      <c r="G384" s="22"/>
      <c r="H384" s="8"/>
    </row>
    <row r="385" spans="1:8" s="4" customFormat="1" ht="31.2" x14ac:dyDescent="0.3">
      <c r="A385" s="78"/>
      <c r="B385" s="78" t="s">
        <v>47</v>
      </c>
      <c r="C385" s="78" t="s">
        <v>178</v>
      </c>
      <c r="D385" s="79"/>
      <c r="E385" s="42">
        <f>E387+E386</f>
        <v>1794.8999999999999</v>
      </c>
      <c r="F385" s="42">
        <f>F387+F386</f>
        <v>1794.8999999999999</v>
      </c>
      <c r="G385" s="22"/>
      <c r="H385" s="8"/>
    </row>
    <row r="386" spans="1:8" s="4" customFormat="1" ht="93.6" x14ac:dyDescent="0.3">
      <c r="A386" s="78"/>
      <c r="B386" s="78" t="s">
        <v>44</v>
      </c>
      <c r="C386" s="78" t="s">
        <v>178</v>
      </c>
      <c r="D386" s="79">
        <v>100</v>
      </c>
      <c r="E386" s="42">
        <v>1773.6</v>
      </c>
      <c r="F386" s="42">
        <v>1773.6</v>
      </c>
      <c r="G386" s="22"/>
      <c r="H386" s="8"/>
    </row>
    <row r="387" spans="1:8" s="4" customFormat="1" ht="31.2" x14ac:dyDescent="0.3">
      <c r="A387" s="78"/>
      <c r="B387" s="78" t="s">
        <v>13</v>
      </c>
      <c r="C387" s="78" t="s">
        <v>178</v>
      </c>
      <c r="D387" s="79">
        <v>200</v>
      </c>
      <c r="E387" s="42">
        <v>21.3</v>
      </c>
      <c r="F387" s="42">
        <v>21.3</v>
      </c>
      <c r="G387" s="22"/>
      <c r="H387" s="8"/>
    </row>
    <row r="388" spans="1:8" s="5" customFormat="1" ht="34.799999999999997" customHeight="1" x14ac:dyDescent="0.3">
      <c r="A388" s="80">
        <v>20</v>
      </c>
      <c r="B388" s="80" t="s">
        <v>179</v>
      </c>
      <c r="C388" s="80" t="s">
        <v>182</v>
      </c>
      <c r="D388" s="81"/>
      <c r="E388" s="43">
        <f>E389+E394+E403+E406</f>
        <v>113845.9</v>
      </c>
      <c r="F388" s="43">
        <f>F389+F394+F403+F406</f>
        <v>113845.9</v>
      </c>
      <c r="G388" s="22"/>
      <c r="H388" s="52"/>
    </row>
    <row r="389" spans="1:8" s="4" customFormat="1" ht="46.8" x14ac:dyDescent="0.3">
      <c r="A389" s="78"/>
      <c r="B389" s="78" t="s">
        <v>180</v>
      </c>
      <c r="C389" s="78" t="s">
        <v>181</v>
      </c>
      <c r="D389" s="79"/>
      <c r="E389" s="61">
        <f>E390</f>
        <v>106974.9</v>
      </c>
      <c r="F389" s="61">
        <f>F390</f>
        <v>106974.9</v>
      </c>
      <c r="G389" s="22"/>
      <c r="H389" s="8"/>
    </row>
    <row r="390" spans="1:8" s="4" customFormat="1" ht="31.2" x14ac:dyDescent="0.3">
      <c r="A390" s="78"/>
      <c r="B390" s="78" t="s">
        <v>47</v>
      </c>
      <c r="C390" s="78" t="s">
        <v>183</v>
      </c>
      <c r="D390" s="79"/>
      <c r="E390" s="61">
        <f>E391+E392+E393</f>
        <v>106974.9</v>
      </c>
      <c r="F390" s="61">
        <f>F391+F392+F393</f>
        <v>106974.9</v>
      </c>
      <c r="G390" s="22"/>
      <c r="H390" s="8"/>
    </row>
    <row r="391" spans="1:8" s="4" customFormat="1" ht="93.6" x14ac:dyDescent="0.3">
      <c r="A391" s="78"/>
      <c r="B391" s="78" t="s">
        <v>44</v>
      </c>
      <c r="C391" s="78" t="s">
        <v>183</v>
      </c>
      <c r="D391" s="79">
        <v>100</v>
      </c>
      <c r="E391" s="61">
        <v>100044</v>
      </c>
      <c r="F391" s="61">
        <v>100044</v>
      </c>
      <c r="G391" s="22"/>
      <c r="H391" s="8"/>
    </row>
    <row r="392" spans="1:8" s="4" customFormat="1" ht="31.2" x14ac:dyDescent="0.3">
      <c r="A392" s="78"/>
      <c r="B392" s="78" t="s">
        <v>13</v>
      </c>
      <c r="C392" s="78" t="s">
        <v>183</v>
      </c>
      <c r="D392" s="79">
        <v>200</v>
      </c>
      <c r="E392" s="61">
        <v>6632.9</v>
      </c>
      <c r="F392" s="61">
        <v>6632.9</v>
      </c>
      <c r="G392" s="22"/>
      <c r="H392" s="8"/>
    </row>
    <row r="393" spans="1:8" s="4" customFormat="1" ht="15.6" x14ac:dyDescent="0.3">
      <c r="A393" s="78"/>
      <c r="B393" s="78" t="s">
        <v>45</v>
      </c>
      <c r="C393" s="78" t="s">
        <v>183</v>
      </c>
      <c r="D393" s="79">
        <v>800</v>
      </c>
      <c r="E393" s="61">
        <v>298</v>
      </c>
      <c r="F393" s="61">
        <v>298</v>
      </c>
      <c r="G393" s="22"/>
      <c r="H393" s="8"/>
    </row>
    <row r="394" spans="1:8" s="4" customFormat="1" ht="46.8" x14ac:dyDescent="0.3">
      <c r="A394" s="78"/>
      <c r="B394" s="78" t="s">
        <v>159</v>
      </c>
      <c r="C394" s="78" t="s">
        <v>184</v>
      </c>
      <c r="D394" s="79"/>
      <c r="E394" s="61">
        <f>E397+E395+E400</f>
        <v>4846.3999999999996</v>
      </c>
      <c r="F394" s="61">
        <f>F397+F395+F400</f>
        <v>4846.3999999999996</v>
      </c>
      <c r="G394" s="22"/>
      <c r="H394" s="8"/>
    </row>
    <row r="395" spans="1:8" s="4" customFormat="1" ht="62.4" x14ac:dyDescent="0.3">
      <c r="A395" s="78"/>
      <c r="B395" s="78" t="s">
        <v>351</v>
      </c>
      <c r="C395" s="78" t="s">
        <v>271</v>
      </c>
      <c r="D395" s="79"/>
      <c r="E395" s="61">
        <f>E396</f>
        <v>29.7</v>
      </c>
      <c r="F395" s="61">
        <f>F396</f>
        <v>29.7</v>
      </c>
      <c r="G395" s="22"/>
      <c r="H395" s="8"/>
    </row>
    <row r="396" spans="1:8" s="4" customFormat="1" ht="31.2" x14ac:dyDescent="0.3">
      <c r="A396" s="78"/>
      <c r="B396" s="78" t="s">
        <v>13</v>
      </c>
      <c r="C396" s="78" t="s">
        <v>271</v>
      </c>
      <c r="D396" s="79">
        <v>200</v>
      </c>
      <c r="E396" s="61">
        <v>29.7</v>
      </c>
      <c r="F396" s="61">
        <v>29.7</v>
      </c>
      <c r="G396" s="22"/>
      <c r="H396" s="8"/>
    </row>
    <row r="397" spans="1:8" s="4" customFormat="1" ht="174" customHeight="1" x14ac:dyDescent="0.3">
      <c r="A397" s="78"/>
      <c r="B397" s="78" t="s">
        <v>350</v>
      </c>
      <c r="C397" s="78" t="s">
        <v>185</v>
      </c>
      <c r="D397" s="79"/>
      <c r="E397" s="61">
        <f>E398+E399</f>
        <v>749.1</v>
      </c>
      <c r="F397" s="61">
        <f>F398+F399</f>
        <v>749.1</v>
      </c>
      <c r="G397" s="22"/>
      <c r="H397" s="8"/>
    </row>
    <row r="398" spans="1:8" s="4" customFormat="1" ht="93.6" x14ac:dyDescent="0.3">
      <c r="A398" s="78"/>
      <c r="B398" s="78" t="s">
        <v>44</v>
      </c>
      <c r="C398" s="78" t="s">
        <v>185</v>
      </c>
      <c r="D398" s="79">
        <v>100</v>
      </c>
      <c r="E398" s="61">
        <v>668.1</v>
      </c>
      <c r="F398" s="61">
        <v>668.1</v>
      </c>
      <c r="G398" s="22"/>
      <c r="H398" s="8"/>
    </row>
    <row r="399" spans="1:8" s="4" customFormat="1" ht="31.2" x14ac:dyDescent="0.3">
      <c r="A399" s="78"/>
      <c r="B399" s="78" t="s">
        <v>13</v>
      </c>
      <c r="C399" s="78" t="s">
        <v>185</v>
      </c>
      <c r="D399" s="79">
        <v>200</v>
      </c>
      <c r="E399" s="61">
        <v>81</v>
      </c>
      <c r="F399" s="61">
        <v>81</v>
      </c>
      <c r="G399" s="22"/>
      <c r="H399" s="8"/>
    </row>
    <row r="400" spans="1:8" s="4" customFormat="1" ht="50.4" customHeight="1" x14ac:dyDescent="0.3">
      <c r="A400" s="78"/>
      <c r="B400" s="78" t="s">
        <v>463</v>
      </c>
      <c r="C400" s="78" t="s">
        <v>461</v>
      </c>
      <c r="D400" s="79"/>
      <c r="E400" s="61">
        <f>E401+E402</f>
        <v>4067.6</v>
      </c>
      <c r="F400" s="61">
        <f>F401+F402</f>
        <v>4067.6</v>
      </c>
      <c r="G400" s="22"/>
      <c r="H400" s="8"/>
    </row>
    <row r="401" spans="1:8" s="4" customFormat="1" ht="93.6" x14ac:dyDescent="0.3">
      <c r="A401" s="78"/>
      <c r="B401" s="78" t="s">
        <v>44</v>
      </c>
      <c r="C401" s="78" t="s">
        <v>461</v>
      </c>
      <c r="D401" s="79">
        <v>100</v>
      </c>
      <c r="E401" s="61">
        <v>3761.6</v>
      </c>
      <c r="F401" s="61">
        <v>3761.6</v>
      </c>
      <c r="G401" s="22"/>
      <c r="H401" s="8"/>
    </row>
    <row r="402" spans="1:8" s="4" customFormat="1" ht="31.2" x14ac:dyDescent="0.3">
      <c r="A402" s="78"/>
      <c r="B402" s="78" t="s">
        <v>13</v>
      </c>
      <c r="C402" s="78" t="s">
        <v>461</v>
      </c>
      <c r="D402" s="79">
        <v>200</v>
      </c>
      <c r="E402" s="61">
        <v>306</v>
      </c>
      <c r="F402" s="61">
        <v>306</v>
      </c>
      <c r="G402" s="22"/>
      <c r="H402" s="8"/>
    </row>
    <row r="403" spans="1:8" s="4" customFormat="1" ht="31.2" x14ac:dyDescent="0.3">
      <c r="A403" s="78"/>
      <c r="B403" s="78" t="s">
        <v>186</v>
      </c>
      <c r="C403" s="78" t="s">
        <v>187</v>
      </c>
      <c r="D403" s="79"/>
      <c r="E403" s="61">
        <f>E404</f>
        <v>200</v>
      </c>
      <c r="F403" s="61">
        <f>F404</f>
        <v>200</v>
      </c>
      <c r="G403" s="22"/>
      <c r="H403" s="8"/>
    </row>
    <row r="404" spans="1:8" s="4" customFormat="1" ht="31.2" x14ac:dyDescent="0.3">
      <c r="A404" s="78"/>
      <c r="B404" s="78" t="s">
        <v>188</v>
      </c>
      <c r="C404" s="78" t="s">
        <v>189</v>
      </c>
      <c r="D404" s="79"/>
      <c r="E404" s="61">
        <f>E405</f>
        <v>200</v>
      </c>
      <c r="F404" s="61">
        <f>F405</f>
        <v>200</v>
      </c>
      <c r="G404" s="22"/>
      <c r="H404" s="8"/>
    </row>
    <row r="405" spans="1:8" s="4" customFormat="1" ht="15.6" x14ac:dyDescent="0.3">
      <c r="A405" s="78"/>
      <c r="B405" s="78" t="s">
        <v>45</v>
      </c>
      <c r="C405" s="78" t="s">
        <v>189</v>
      </c>
      <c r="D405" s="79">
        <v>800</v>
      </c>
      <c r="E405" s="61">
        <v>200</v>
      </c>
      <c r="F405" s="61">
        <v>200</v>
      </c>
      <c r="G405" s="22"/>
      <c r="H405" s="8"/>
    </row>
    <row r="406" spans="1:8" s="4" customFormat="1" ht="46.8" x14ac:dyDescent="0.3">
      <c r="A406" s="78"/>
      <c r="B406" s="71" t="s">
        <v>404</v>
      </c>
      <c r="C406" s="62" t="s">
        <v>401</v>
      </c>
      <c r="D406" s="48"/>
      <c r="E406" s="61">
        <f>E407+E409</f>
        <v>1824.6</v>
      </c>
      <c r="F406" s="61">
        <f>F407+F409</f>
        <v>1824.6</v>
      </c>
      <c r="G406" s="22"/>
      <c r="H406" s="8"/>
    </row>
    <row r="407" spans="1:8" s="4" customFormat="1" ht="46.8" x14ac:dyDescent="0.3">
      <c r="A407" s="78"/>
      <c r="B407" s="71" t="s">
        <v>405</v>
      </c>
      <c r="C407" s="62" t="s">
        <v>402</v>
      </c>
      <c r="D407" s="48"/>
      <c r="E407" s="61">
        <f>E408</f>
        <v>1652.8</v>
      </c>
      <c r="F407" s="61">
        <f>F408</f>
        <v>1652.8</v>
      </c>
      <c r="G407" s="22"/>
      <c r="H407" s="8"/>
    </row>
    <row r="408" spans="1:8" s="4" customFormat="1" ht="31.2" x14ac:dyDescent="0.3">
      <c r="A408" s="78"/>
      <c r="B408" s="29" t="s">
        <v>13</v>
      </c>
      <c r="C408" s="62" t="s">
        <v>402</v>
      </c>
      <c r="D408" s="62" t="s">
        <v>247</v>
      </c>
      <c r="E408" s="61">
        <v>1652.8</v>
      </c>
      <c r="F408" s="61">
        <v>1652.8</v>
      </c>
      <c r="G408" s="22"/>
      <c r="H408" s="8"/>
    </row>
    <row r="409" spans="1:8" s="4" customFormat="1" ht="31.2" x14ac:dyDescent="0.3">
      <c r="A409" s="78"/>
      <c r="B409" s="29" t="s">
        <v>406</v>
      </c>
      <c r="C409" s="62" t="s">
        <v>403</v>
      </c>
      <c r="D409" s="48"/>
      <c r="E409" s="61">
        <f>E410</f>
        <v>171.8</v>
      </c>
      <c r="F409" s="61">
        <f>F410</f>
        <v>171.8</v>
      </c>
      <c r="G409" s="22"/>
      <c r="H409" s="8"/>
    </row>
    <row r="410" spans="1:8" s="4" customFormat="1" ht="31.2" x14ac:dyDescent="0.3">
      <c r="A410" s="78"/>
      <c r="B410" s="29" t="s">
        <v>13</v>
      </c>
      <c r="C410" s="62" t="s">
        <v>403</v>
      </c>
      <c r="D410" s="62" t="s">
        <v>247</v>
      </c>
      <c r="E410" s="61">
        <v>171.8</v>
      </c>
      <c r="F410" s="61">
        <v>171.8</v>
      </c>
      <c r="G410" s="22"/>
      <c r="H410" s="8"/>
    </row>
    <row r="411" spans="1:8" s="5" customFormat="1" ht="15.6" x14ac:dyDescent="0.3">
      <c r="A411" s="80">
        <v>21</v>
      </c>
      <c r="B411" s="80" t="s">
        <v>190</v>
      </c>
      <c r="C411" s="80" t="s">
        <v>191</v>
      </c>
      <c r="D411" s="81"/>
      <c r="E411" s="43">
        <f>E412+E417+E420</f>
        <v>24748.9</v>
      </c>
      <c r="F411" s="43">
        <f>F412+F417+F420</f>
        <v>24769.5</v>
      </c>
      <c r="G411" s="22"/>
      <c r="H411" s="52"/>
    </row>
    <row r="412" spans="1:8" s="4" customFormat="1" ht="31.2" x14ac:dyDescent="0.3">
      <c r="A412" s="78"/>
      <c r="B412" s="78" t="s">
        <v>192</v>
      </c>
      <c r="C412" s="78" t="s">
        <v>193</v>
      </c>
      <c r="D412" s="79"/>
      <c r="E412" s="42">
        <f>E413</f>
        <v>22330</v>
      </c>
      <c r="F412" s="42">
        <f>F413</f>
        <v>22350.5</v>
      </c>
      <c r="G412" s="22"/>
      <c r="H412" s="8"/>
    </row>
    <row r="413" spans="1:8" s="4" customFormat="1" ht="31.2" x14ac:dyDescent="0.3">
      <c r="A413" s="78"/>
      <c r="B413" s="78" t="s">
        <v>47</v>
      </c>
      <c r="C413" s="78" t="s">
        <v>194</v>
      </c>
      <c r="D413" s="79"/>
      <c r="E413" s="42">
        <f>E414+E415+E416</f>
        <v>22330</v>
      </c>
      <c r="F413" s="42">
        <f>F414+F415+F416</f>
        <v>22350.5</v>
      </c>
      <c r="G413" s="22"/>
      <c r="H413" s="8"/>
    </row>
    <row r="414" spans="1:8" s="4" customFormat="1" ht="93.6" x14ac:dyDescent="0.3">
      <c r="A414" s="78"/>
      <c r="B414" s="78" t="s">
        <v>44</v>
      </c>
      <c r="C414" s="78" t="s">
        <v>194</v>
      </c>
      <c r="D414" s="79">
        <v>100</v>
      </c>
      <c r="E414" s="42">
        <v>20351.5</v>
      </c>
      <c r="F414" s="42">
        <v>20351.5</v>
      </c>
      <c r="G414" s="22"/>
      <c r="H414" s="8"/>
    </row>
    <row r="415" spans="1:8" s="4" customFormat="1" ht="31.2" x14ac:dyDescent="0.3">
      <c r="A415" s="78"/>
      <c r="B415" s="78" t="s">
        <v>13</v>
      </c>
      <c r="C415" s="78" t="s">
        <v>194</v>
      </c>
      <c r="D415" s="79">
        <v>200</v>
      </c>
      <c r="E415" s="42">
        <v>1978.5</v>
      </c>
      <c r="F415" s="42">
        <v>1999</v>
      </c>
      <c r="G415" s="22"/>
      <c r="H415" s="8"/>
    </row>
    <row r="416" spans="1:8" s="4" customFormat="1" ht="15.6" x14ac:dyDescent="0.3">
      <c r="A416" s="78"/>
      <c r="B416" s="78" t="s">
        <v>45</v>
      </c>
      <c r="C416" s="78" t="s">
        <v>194</v>
      </c>
      <c r="D416" s="79">
        <v>800</v>
      </c>
      <c r="E416" s="42">
        <v>0</v>
      </c>
      <c r="F416" s="42">
        <v>0</v>
      </c>
      <c r="G416" s="22"/>
      <c r="H416" s="8"/>
    </row>
    <row r="417" spans="1:8" s="4" customFormat="1" ht="46.8" x14ac:dyDescent="0.3">
      <c r="A417" s="78"/>
      <c r="B417" s="78" t="s">
        <v>195</v>
      </c>
      <c r="C417" s="78" t="s">
        <v>196</v>
      </c>
      <c r="D417" s="79"/>
      <c r="E417" s="42">
        <f>E418</f>
        <v>69</v>
      </c>
      <c r="F417" s="42">
        <f>F418</f>
        <v>69</v>
      </c>
      <c r="G417" s="22"/>
      <c r="H417" s="8"/>
    </row>
    <row r="418" spans="1:8" s="4" customFormat="1" ht="46.8" x14ac:dyDescent="0.3">
      <c r="A418" s="78"/>
      <c r="B418" s="78" t="s">
        <v>197</v>
      </c>
      <c r="C418" s="78" t="s">
        <v>198</v>
      </c>
      <c r="D418" s="79"/>
      <c r="E418" s="42">
        <f>E419</f>
        <v>69</v>
      </c>
      <c r="F418" s="42">
        <f>F419</f>
        <v>69</v>
      </c>
      <c r="G418" s="22"/>
      <c r="H418" s="8"/>
    </row>
    <row r="419" spans="1:8" s="4" customFormat="1" ht="31.2" x14ac:dyDescent="0.3">
      <c r="A419" s="78"/>
      <c r="B419" s="78" t="s">
        <v>199</v>
      </c>
      <c r="C419" s="78" t="s">
        <v>198</v>
      </c>
      <c r="D419" s="79">
        <v>700</v>
      </c>
      <c r="E419" s="42">
        <v>69</v>
      </c>
      <c r="F419" s="42">
        <v>69</v>
      </c>
      <c r="G419" s="22"/>
      <c r="H419" s="8"/>
    </row>
    <row r="420" spans="1:8" s="4" customFormat="1" ht="31.2" x14ac:dyDescent="0.3">
      <c r="A420" s="78"/>
      <c r="B420" s="78" t="s">
        <v>200</v>
      </c>
      <c r="C420" s="78" t="s">
        <v>201</v>
      </c>
      <c r="D420" s="79"/>
      <c r="E420" s="42">
        <f>E421</f>
        <v>2349.9</v>
      </c>
      <c r="F420" s="42">
        <f>F421</f>
        <v>2350</v>
      </c>
      <c r="G420" s="22"/>
      <c r="H420" s="8"/>
    </row>
    <row r="421" spans="1:8" s="4" customFormat="1" ht="31.2" x14ac:dyDescent="0.3">
      <c r="A421" s="14"/>
      <c r="B421" s="19" t="s">
        <v>325</v>
      </c>
      <c r="C421" s="15" t="s">
        <v>324</v>
      </c>
      <c r="D421" s="24"/>
      <c r="E421" s="38">
        <f>E422</f>
        <v>2349.9</v>
      </c>
      <c r="F421" s="38">
        <f>F422</f>
        <v>2350</v>
      </c>
      <c r="G421" s="22"/>
      <c r="H421" s="8"/>
    </row>
    <row r="422" spans="1:8" s="4" customFormat="1" ht="15.6" x14ac:dyDescent="0.3">
      <c r="A422" s="14"/>
      <c r="B422" s="15" t="s">
        <v>123</v>
      </c>
      <c r="C422" s="15" t="s">
        <v>324</v>
      </c>
      <c r="D422" s="24" t="s">
        <v>248</v>
      </c>
      <c r="E422" s="38">
        <v>2349.9</v>
      </c>
      <c r="F422" s="38">
        <v>2350</v>
      </c>
      <c r="G422" s="22"/>
      <c r="H422" s="8"/>
    </row>
    <row r="423" spans="1:8" s="5" customFormat="1" ht="46.8" x14ac:dyDescent="0.3">
      <c r="A423" s="83">
        <v>22</v>
      </c>
      <c r="B423" s="80" t="s">
        <v>202</v>
      </c>
      <c r="C423" s="83" t="s">
        <v>203</v>
      </c>
      <c r="D423" s="84"/>
      <c r="E423" s="37">
        <f>E424+E427</f>
        <v>6163</v>
      </c>
      <c r="F423" s="37">
        <f>F424+F427</f>
        <v>6163</v>
      </c>
      <c r="G423" s="22"/>
      <c r="H423" s="52"/>
    </row>
    <row r="424" spans="1:8" s="4" customFormat="1" ht="46.8" x14ac:dyDescent="0.3">
      <c r="A424" s="14"/>
      <c r="B424" s="78" t="s">
        <v>204</v>
      </c>
      <c r="C424" s="14" t="s">
        <v>205</v>
      </c>
      <c r="D424" s="82"/>
      <c r="E424" s="38">
        <f>E425</f>
        <v>3161.3</v>
      </c>
      <c r="F424" s="38">
        <f>F425</f>
        <v>3161.3</v>
      </c>
      <c r="G424" s="22"/>
      <c r="H424" s="8"/>
    </row>
    <row r="425" spans="1:8" s="4" customFormat="1" ht="31.2" x14ac:dyDescent="0.3">
      <c r="A425" s="14"/>
      <c r="B425" s="78" t="s">
        <v>47</v>
      </c>
      <c r="C425" s="14" t="s">
        <v>206</v>
      </c>
      <c r="D425" s="82"/>
      <c r="E425" s="38">
        <f>E426</f>
        <v>3161.3</v>
      </c>
      <c r="F425" s="38">
        <f>F426</f>
        <v>3161.3</v>
      </c>
      <c r="G425" s="22"/>
      <c r="H425" s="8"/>
    </row>
    <row r="426" spans="1:8" s="4" customFormat="1" ht="93.6" x14ac:dyDescent="0.3">
      <c r="A426" s="14"/>
      <c r="B426" s="78" t="s">
        <v>44</v>
      </c>
      <c r="C426" s="14" t="s">
        <v>206</v>
      </c>
      <c r="D426" s="82">
        <v>100</v>
      </c>
      <c r="E426" s="38">
        <v>3161.3</v>
      </c>
      <c r="F426" s="38">
        <v>3161.3</v>
      </c>
      <c r="G426" s="22"/>
      <c r="H426" s="8"/>
    </row>
    <row r="427" spans="1:8" s="4" customFormat="1" ht="31.2" x14ac:dyDescent="0.3">
      <c r="A427" s="14"/>
      <c r="B427" s="78" t="s">
        <v>207</v>
      </c>
      <c r="C427" s="14" t="s">
        <v>208</v>
      </c>
      <c r="D427" s="82"/>
      <c r="E427" s="38">
        <f>E428</f>
        <v>3001.7000000000003</v>
      </c>
      <c r="F427" s="38">
        <f>F428</f>
        <v>3001.7000000000003</v>
      </c>
      <c r="G427" s="22"/>
      <c r="H427" s="8"/>
    </row>
    <row r="428" spans="1:8" s="4" customFormat="1" ht="31.2" x14ac:dyDescent="0.3">
      <c r="A428" s="14"/>
      <c r="B428" s="78" t="s">
        <v>47</v>
      </c>
      <c r="C428" s="14" t="s">
        <v>209</v>
      </c>
      <c r="D428" s="82"/>
      <c r="E428" s="38">
        <f>E429+E430</f>
        <v>3001.7000000000003</v>
      </c>
      <c r="F428" s="38">
        <f>F429+F430</f>
        <v>3001.7000000000003</v>
      </c>
      <c r="G428" s="22"/>
      <c r="H428" s="8"/>
    </row>
    <row r="429" spans="1:8" s="4" customFormat="1" ht="93.6" x14ac:dyDescent="0.3">
      <c r="A429" s="14"/>
      <c r="B429" s="78" t="s">
        <v>44</v>
      </c>
      <c r="C429" s="14" t="s">
        <v>209</v>
      </c>
      <c r="D429" s="82">
        <v>100</v>
      </c>
      <c r="E429" s="38">
        <v>2726.9</v>
      </c>
      <c r="F429" s="38">
        <v>2726.9</v>
      </c>
      <c r="G429" s="22"/>
      <c r="H429" s="8"/>
    </row>
    <row r="430" spans="1:8" s="4" customFormat="1" ht="31.2" x14ac:dyDescent="0.3">
      <c r="A430" s="14"/>
      <c r="B430" s="78" t="s">
        <v>13</v>
      </c>
      <c r="C430" s="14" t="s">
        <v>209</v>
      </c>
      <c r="D430" s="82">
        <v>200</v>
      </c>
      <c r="E430" s="38">
        <v>274.8</v>
      </c>
      <c r="F430" s="38">
        <v>274.8</v>
      </c>
      <c r="G430" s="22"/>
      <c r="H430" s="8"/>
    </row>
    <row r="431" spans="1:8" s="4" customFormat="1" ht="62.4" x14ac:dyDescent="0.3">
      <c r="A431" s="83">
        <v>23</v>
      </c>
      <c r="B431" s="80" t="s">
        <v>440</v>
      </c>
      <c r="C431" s="83" t="s">
        <v>441</v>
      </c>
      <c r="D431" s="84"/>
      <c r="E431" s="37">
        <f>E432</f>
        <v>3423.2</v>
      </c>
      <c r="F431" s="37">
        <f>F432</f>
        <v>3423.2</v>
      </c>
      <c r="G431" s="22"/>
      <c r="H431" s="8"/>
    </row>
    <row r="432" spans="1:8" s="4" customFormat="1" ht="31.2" x14ac:dyDescent="0.3">
      <c r="A432" s="14"/>
      <c r="B432" s="78" t="s">
        <v>442</v>
      </c>
      <c r="C432" s="14" t="s">
        <v>443</v>
      </c>
      <c r="D432" s="82"/>
      <c r="E432" s="38">
        <f>E433</f>
        <v>3423.2</v>
      </c>
      <c r="F432" s="38">
        <f>F433</f>
        <v>3423.2</v>
      </c>
      <c r="G432" s="22"/>
      <c r="H432" s="8"/>
    </row>
    <row r="433" spans="1:8" s="4" customFormat="1" ht="31.2" x14ac:dyDescent="0.3">
      <c r="A433" s="14"/>
      <c r="B433" s="78" t="s">
        <v>47</v>
      </c>
      <c r="C433" s="14" t="s">
        <v>444</v>
      </c>
      <c r="D433" s="82"/>
      <c r="E433" s="38">
        <f>E434+E435</f>
        <v>3423.2</v>
      </c>
      <c r="F433" s="38">
        <f>F434+F435</f>
        <v>3423.2</v>
      </c>
      <c r="G433" s="22"/>
      <c r="H433" s="8"/>
    </row>
    <row r="434" spans="1:8" s="4" customFormat="1" ht="93.6" x14ac:dyDescent="0.3">
      <c r="A434" s="14"/>
      <c r="B434" s="78" t="s">
        <v>44</v>
      </c>
      <c r="C434" s="14" t="s">
        <v>444</v>
      </c>
      <c r="D434" s="82">
        <v>100</v>
      </c>
      <c r="E434" s="38">
        <v>3180.7</v>
      </c>
      <c r="F434" s="38">
        <v>3180.7</v>
      </c>
      <c r="G434" s="22"/>
      <c r="H434" s="8"/>
    </row>
    <row r="435" spans="1:8" s="4" customFormat="1" ht="31.2" x14ac:dyDescent="0.3">
      <c r="A435" s="14"/>
      <c r="B435" s="78" t="s">
        <v>13</v>
      </c>
      <c r="C435" s="14" t="s">
        <v>444</v>
      </c>
      <c r="D435" s="82">
        <v>200</v>
      </c>
      <c r="E435" s="38">
        <v>242.5</v>
      </c>
      <c r="F435" s="38">
        <v>242.5</v>
      </c>
      <c r="G435" s="22"/>
      <c r="H435" s="8"/>
    </row>
    <row r="436" spans="1:8" s="5" customFormat="1" ht="46.8" x14ac:dyDescent="0.3">
      <c r="A436" s="83">
        <v>24</v>
      </c>
      <c r="B436" s="80" t="s">
        <v>348</v>
      </c>
      <c r="C436" s="83" t="s">
        <v>210</v>
      </c>
      <c r="D436" s="84"/>
      <c r="E436" s="37">
        <f>E437+E440</f>
        <v>93</v>
      </c>
      <c r="F436" s="37">
        <f>F437+F440</f>
        <v>79099.899999999994</v>
      </c>
      <c r="G436" s="22"/>
      <c r="H436" s="52"/>
    </row>
    <row r="437" spans="1:8" s="4" customFormat="1" ht="97.8" customHeight="1" x14ac:dyDescent="0.3">
      <c r="A437" s="14"/>
      <c r="B437" s="78" t="s">
        <v>211</v>
      </c>
      <c r="C437" s="14" t="s">
        <v>212</v>
      </c>
      <c r="D437" s="82"/>
      <c r="E437" s="38">
        <f>E438</f>
        <v>63</v>
      </c>
      <c r="F437" s="38">
        <f>F438</f>
        <v>63</v>
      </c>
      <c r="G437" s="22"/>
      <c r="H437" s="8"/>
    </row>
    <row r="438" spans="1:8" s="4" customFormat="1" ht="78" x14ac:dyDescent="0.3">
      <c r="A438" s="14"/>
      <c r="B438" s="78" t="s">
        <v>416</v>
      </c>
      <c r="C438" s="14" t="s">
        <v>213</v>
      </c>
      <c r="D438" s="82"/>
      <c r="E438" s="38">
        <f>E439</f>
        <v>63</v>
      </c>
      <c r="F438" s="38">
        <f>F439</f>
        <v>63</v>
      </c>
      <c r="G438" s="22"/>
      <c r="H438" s="8"/>
    </row>
    <row r="439" spans="1:8" s="4" customFormat="1" ht="93.6" x14ac:dyDescent="0.3">
      <c r="A439" s="14"/>
      <c r="B439" s="78" t="s">
        <v>44</v>
      </c>
      <c r="C439" s="14" t="s">
        <v>213</v>
      </c>
      <c r="D439" s="82">
        <v>100</v>
      </c>
      <c r="E439" s="38">
        <v>63</v>
      </c>
      <c r="F439" s="38">
        <v>63</v>
      </c>
      <c r="G439" s="22"/>
      <c r="H439" s="8"/>
    </row>
    <row r="440" spans="1:8" s="4" customFormat="1" ht="15.6" x14ac:dyDescent="0.3">
      <c r="A440" s="14"/>
      <c r="B440" s="78" t="s">
        <v>214</v>
      </c>
      <c r="C440" s="14" t="s">
        <v>215</v>
      </c>
      <c r="D440" s="82"/>
      <c r="E440" s="38">
        <f>E446+E448+E450+E443+E441+E452</f>
        <v>30</v>
      </c>
      <c r="F440" s="38">
        <f>F446+F448+F450+F443+F441+F452</f>
        <v>79036.899999999994</v>
      </c>
      <c r="G440" s="22"/>
      <c r="H440" s="8"/>
    </row>
    <row r="441" spans="1:8" s="4" customFormat="1" ht="66" customHeight="1" x14ac:dyDescent="0.3">
      <c r="A441" s="14"/>
      <c r="B441" s="59" t="s">
        <v>480</v>
      </c>
      <c r="C441" s="29" t="s">
        <v>479</v>
      </c>
      <c r="D441" s="30"/>
      <c r="E441" s="38">
        <f>E442</f>
        <v>0</v>
      </c>
      <c r="F441" s="38">
        <f>F442</f>
        <v>10350.4</v>
      </c>
      <c r="G441" s="22"/>
      <c r="H441" s="8"/>
    </row>
    <row r="442" spans="1:8" s="4" customFormat="1" ht="62.4" x14ac:dyDescent="0.3">
      <c r="A442" s="14"/>
      <c r="B442" s="31" t="s">
        <v>315</v>
      </c>
      <c r="C442" s="29" t="s">
        <v>479</v>
      </c>
      <c r="D442" s="30" t="s">
        <v>314</v>
      </c>
      <c r="E442" s="38">
        <v>0</v>
      </c>
      <c r="F442" s="38">
        <v>10350.4</v>
      </c>
      <c r="G442" s="22"/>
      <c r="H442" s="8"/>
    </row>
    <row r="443" spans="1:8" s="4" customFormat="1" ht="66" customHeight="1" x14ac:dyDescent="0.3">
      <c r="A443" s="14"/>
      <c r="B443" s="31" t="s">
        <v>480</v>
      </c>
      <c r="C443" s="29" t="s">
        <v>481</v>
      </c>
      <c r="D443" s="30"/>
      <c r="E443" s="38">
        <f>E444+E445</f>
        <v>0</v>
      </c>
      <c r="F443" s="38">
        <f>F444+F445</f>
        <v>62172.4</v>
      </c>
      <c r="G443" s="22"/>
      <c r="H443" s="8"/>
    </row>
    <row r="444" spans="1:8" s="4" customFormat="1" ht="31.2" x14ac:dyDescent="0.3">
      <c r="A444" s="14"/>
      <c r="B444" s="31" t="s">
        <v>13</v>
      </c>
      <c r="C444" s="29" t="s">
        <v>481</v>
      </c>
      <c r="D444" s="30" t="s">
        <v>247</v>
      </c>
      <c r="E444" s="38">
        <v>0</v>
      </c>
      <c r="F444" s="38">
        <v>70</v>
      </c>
      <c r="G444" s="22"/>
      <c r="H444" s="8"/>
    </row>
    <row r="445" spans="1:8" s="4" customFormat="1" ht="62.4" x14ac:dyDescent="0.3">
      <c r="A445" s="14"/>
      <c r="B445" s="31" t="s">
        <v>315</v>
      </c>
      <c r="C445" s="29" t="s">
        <v>481</v>
      </c>
      <c r="D445" s="30" t="s">
        <v>314</v>
      </c>
      <c r="E445" s="38">
        <v>0</v>
      </c>
      <c r="F445" s="38">
        <v>62102.400000000001</v>
      </c>
      <c r="G445" s="22"/>
      <c r="H445" s="8"/>
    </row>
    <row r="446" spans="1:8" s="4" customFormat="1" ht="31.2" x14ac:dyDescent="0.3">
      <c r="A446" s="14"/>
      <c r="B446" s="78" t="s">
        <v>216</v>
      </c>
      <c r="C446" s="14" t="s">
        <v>217</v>
      </c>
      <c r="D446" s="82"/>
      <c r="E446" s="38">
        <f>E447</f>
        <v>30</v>
      </c>
      <c r="F446" s="38">
        <f>F447</f>
        <v>30</v>
      </c>
      <c r="G446" s="22"/>
      <c r="H446" s="8"/>
    </row>
    <row r="447" spans="1:8" s="4" customFormat="1" ht="31.2" x14ac:dyDescent="0.3">
      <c r="A447" s="14"/>
      <c r="B447" s="78" t="s">
        <v>13</v>
      </c>
      <c r="C447" s="14" t="s">
        <v>217</v>
      </c>
      <c r="D447" s="82">
        <v>200</v>
      </c>
      <c r="E447" s="38">
        <v>30</v>
      </c>
      <c r="F447" s="38">
        <v>30</v>
      </c>
      <c r="G447" s="22"/>
      <c r="H447" s="8"/>
    </row>
    <row r="448" spans="1:8" s="4" customFormat="1" ht="93.6" x14ac:dyDescent="0.3">
      <c r="A448" s="14"/>
      <c r="B448" s="71" t="s">
        <v>452</v>
      </c>
      <c r="C448" s="62" t="s">
        <v>476</v>
      </c>
      <c r="D448" s="62"/>
      <c r="E448" s="38">
        <f>E449</f>
        <v>0</v>
      </c>
      <c r="F448" s="38">
        <f>F449</f>
        <v>1157.4000000000001</v>
      </c>
      <c r="G448" s="22"/>
      <c r="H448" s="8"/>
    </row>
    <row r="449" spans="1:8" s="4" customFormat="1" ht="31.2" x14ac:dyDescent="0.3">
      <c r="A449" s="14"/>
      <c r="B449" s="29" t="s">
        <v>13</v>
      </c>
      <c r="C449" s="62" t="s">
        <v>476</v>
      </c>
      <c r="D449" s="62" t="s">
        <v>247</v>
      </c>
      <c r="E449" s="38">
        <v>0</v>
      </c>
      <c r="F449" s="38">
        <v>1157.4000000000001</v>
      </c>
      <c r="G449" s="22"/>
      <c r="H449" s="8"/>
    </row>
    <row r="450" spans="1:8" s="4" customFormat="1" ht="15.6" x14ac:dyDescent="0.3">
      <c r="A450" s="14"/>
      <c r="B450" s="71" t="s">
        <v>120</v>
      </c>
      <c r="C450" s="29" t="s">
        <v>477</v>
      </c>
      <c r="D450" s="62"/>
      <c r="E450" s="38">
        <f>E451</f>
        <v>0</v>
      </c>
      <c r="F450" s="38">
        <f>F451</f>
        <v>5218.3</v>
      </c>
      <c r="G450" s="22"/>
      <c r="H450" s="8"/>
    </row>
    <row r="451" spans="1:8" s="4" customFormat="1" ht="31.2" x14ac:dyDescent="0.3">
      <c r="A451" s="14"/>
      <c r="B451" s="29" t="s">
        <v>13</v>
      </c>
      <c r="C451" s="29" t="s">
        <v>477</v>
      </c>
      <c r="D451" s="62" t="s">
        <v>247</v>
      </c>
      <c r="E451" s="38">
        <v>0</v>
      </c>
      <c r="F451" s="38">
        <v>5218.3</v>
      </c>
      <c r="G451" s="22"/>
      <c r="H451" s="8"/>
    </row>
    <row r="452" spans="1:8" s="4" customFormat="1" ht="156" x14ac:dyDescent="0.3">
      <c r="A452" s="14"/>
      <c r="B452" s="29" t="s">
        <v>411</v>
      </c>
      <c r="C452" s="29" t="s">
        <v>497</v>
      </c>
      <c r="D452" s="29"/>
      <c r="E452" s="38">
        <f>E453</f>
        <v>0</v>
      </c>
      <c r="F452" s="38">
        <f>F453</f>
        <v>108.4</v>
      </c>
      <c r="G452" s="22"/>
      <c r="H452" s="8"/>
    </row>
    <row r="453" spans="1:8" s="4" customFormat="1" ht="46.8" x14ac:dyDescent="0.3">
      <c r="A453" s="14"/>
      <c r="B453" s="29" t="s">
        <v>249</v>
      </c>
      <c r="C453" s="29" t="s">
        <v>497</v>
      </c>
      <c r="D453" s="29">
        <v>600</v>
      </c>
      <c r="E453" s="38">
        <v>0</v>
      </c>
      <c r="F453" s="38">
        <v>108.4</v>
      </c>
      <c r="G453" s="22"/>
      <c r="H453" s="8"/>
    </row>
    <row r="454" spans="1:8" s="4" customFormat="1" ht="15.6" x14ac:dyDescent="0.3">
      <c r="A454" s="14">
        <v>25</v>
      </c>
      <c r="B454" s="64" t="s">
        <v>360</v>
      </c>
      <c r="C454" s="63"/>
      <c r="D454" s="63"/>
      <c r="E454" s="65">
        <v>48022.400000000001</v>
      </c>
      <c r="F454" s="65">
        <v>285917.90000000002</v>
      </c>
      <c r="G454" s="22"/>
      <c r="H454" s="8"/>
    </row>
    <row r="455" spans="1:8" s="4" customFormat="1" ht="25.95" customHeight="1" x14ac:dyDescent="0.3">
      <c r="A455" s="14"/>
      <c r="B455" s="10"/>
      <c r="C455" s="10"/>
      <c r="D455" s="10"/>
      <c r="E455" s="10"/>
      <c r="F455" s="76"/>
      <c r="H455" s="8"/>
    </row>
    <row r="456" spans="1:8" s="4" customFormat="1" ht="20.399999999999999" hidden="1" customHeight="1" x14ac:dyDescent="0.25">
      <c r="A456" s="14"/>
      <c r="B456" s="10"/>
      <c r="C456" s="10"/>
      <c r="D456" s="10"/>
      <c r="E456" s="10"/>
      <c r="F456" s="10"/>
      <c r="H456" s="8"/>
    </row>
    <row r="457" spans="1:8" s="4" customFormat="1" ht="16.2" hidden="1" customHeight="1" x14ac:dyDescent="0.3">
      <c r="A457" s="14"/>
      <c r="B457" s="47"/>
      <c r="C457" s="10"/>
      <c r="D457" s="99"/>
      <c r="E457" s="99"/>
      <c r="F457" s="32"/>
      <c r="H457" s="8"/>
    </row>
    <row r="458" spans="1:8" s="4" customFormat="1" ht="16.2" hidden="1" customHeight="1" x14ac:dyDescent="0.3">
      <c r="A458" s="14"/>
      <c r="B458" s="47"/>
      <c r="C458" s="10"/>
      <c r="D458" s="99"/>
      <c r="E458" s="99"/>
      <c r="F458" s="32"/>
      <c r="H458" s="8"/>
    </row>
    <row r="459" spans="1:8" s="4" customFormat="1" ht="16.2" customHeight="1" x14ac:dyDescent="0.35">
      <c r="A459" s="110"/>
      <c r="B459" s="47"/>
      <c r="C459" s="10"/>
      <c r="D459" s="99"/>
      <c r="E459" s="99"/>
      <c r="F459" s="109"/>
      <c r="H459" s="8"/>
    </row>
    <row r="460" spans="1:8" s="4" customFormat="1" ht="18.75" customHeight="1" x14ac:dyDescent="0.35">
      <c r="A460" s="100" t="s">
        <v>470</v>
      </c>
      <c r="B460" s="101"/>
      <c r="C460" s="101"/>
      <c r="D460" s="102"/>
      <c r="E460" s="102"/>
      <c r="F460" s="45"/>
      <c r="H460" s="8"/>
    </row>
    <row r="461" spans="1:8" s="4" customFormat="1" ht="17.399999999999999" customHeight="1" x14ac:dyDescent="0.35">
      <c r="A461" s="100" t="s">
        <v>454</v>
      </c>
      <c r="B461" s="101"/>
      <c r="C461" s="101"/>
      <c r="D461" s="102"/>
      <c r="E461" s="102"/>
      <c r="F461" s="45"/>
      <c r="H461" s="8"/>
    </row>
    <row r="462" spans="1:8" s="4" customFormat="1" ht="18" x14ac:dyDescent="0.35">
      <c r="A462" s="100" t="s">
        <v>453</v>
      </c>
      <c r="B462" s="103"/>
      <c r="C462" s="119" t="s">
        <v>471</v>
      </c>
      <c r="D462" s="119"/>
      <c r="E462" s="119"/>
      <c r="F462" s="119"/>
      <c r="H462" s="8"/>
    </row>
    <row r="463" spans="1:8" s="4" customFormat="1" ht="15.6" x14ac:dyDescent="0.3">
      <c r="A463" s="54"/>
      <c r="B463" s="104"/>
      <c r="C463" s="10"/>
      <c r="D463" s="105"/>
      <c r="E463" s="105"/>
      <c r="F463" s="46"/>
      <c r="H463" s="8"/>
    </row>
    <row r="464" spans="1:8" s="4" customFormat="1" ht="15.6" x14ac:dyDescent="0.3">
      <c r="A464" s="54"/>
      <c r="B464" s="104"/>
      <c r="C464" s="10"/>
      <c r="D464" s="105"/>
      <c r="E464" s="105"/>
      <c r="F464" s="10"/>
      <c r="H464" s="8"/>
    </row>
    <row r="465" spans="1:8" s="4" customFormat="1" ht="15.6" x14ac:dyDescent="0.3">
      <c r="A465" s="54"/>
      <c r="B465" s="104"/>
      <c r="C465" s="10"/>
      <c r="D465" s="105"/>
      <c r="E465" s="105"/>
      <c r="F465" s="46"/>
      <c r="H465" s="8"/>
    </row>
    <row r="466" spans="1:8" s="4" customFormat="1" ht="15.6" x14ac:dyDescent="0.3">
      <c r="A466" s="54"/>
      <c r="B466" s="104"/>
      <c r="C466" s="10"/>
      <c r="D466" s="105"/>
      <c r="E466" s="105"/>
      <c r="F466" s="46"/>
      <c r="H466" s="8"/>
    </row>
    <row r="467" spans="1:8" s="4" customFormat="1" ht="15.6" x14ac:dyDescent="0.3">
      <c r="A467" s="54"/>
      <c r="B467" s="104"/>
      <c r="C467" s="10"/>
      <c r="D467" s="105"/>
      <c r="E467" s="105"/>
      <c r="F467" s="46"/>
      <c r="H467" s="8"/>
    </row>
    <row r="468" spans="1:8" s="4" customFormat="1" ht="15.6" x14ac:dyDescent="0.3">
      <c r="A468" s="54"/>
      <c r="B468" s="104"/>
      <c r="C468" s="10"/>
      <c r="D468" s="105"/>
      <c r="E468" s="105"/>
      <c r="F468" s="46"/>
      <c r="H468" s="8"/>
    </row>
    <row r="469" spans="1:8" s="4" customFormat="1" ht="15.6" x14ac:dyDescent="0.3">
      <c r="A469" s="54"/>
      <c r="B469" s="104"/>
      <c r="C469" s="10"/>
      <c r="D469" s="105"/>
      <c r="E469" s="105"/>
      <c r="F469" s="46"/>
      <c r="H469" s="8"/>
    </row>
    <row r="470" spans="1:8" s="4" customFormat="1" ht="15.6" x14ac:dyDescent="0.3">
      <c r="A470" s="54"/>
      <c r="B470" s="104"/>
      <c r="C470" s="10"/>
      <c r="D470" s="105"/>
      <c r="E470" s="105"/>
      <c r="F470" s="46"/>
      <c r="H470" s="8"/>
    </row>
    <row r="471" spans="1:8" s="4" customFormat="1" ht="15.6" x14ac:dyDescent="0.3">
      <c r="A471" s="54"/>
      <c r="B471" s="104"/>
      <c r="C471" s="10"/>
      <c r="D471" s="105"/>
      <c r="E471" s="105"/>
      <c r="F471" s="46"/>
      <c r="H471" s="8"/>
    </row>
    <row r="472" spans="1:8" s="4" customFormat="1" ht="15.6" x14ac:dyDescent="0.3">
      <c r="A472" s="54"/>
      <c r="B472" s="104"/>
      <c r="C472" s="10"/>
      <c r="D472" s="105"/>
      <c r="E472" s="105"/>
      <c r="F472" s="46"/>
      <c r="H472" s="8"/>
    </row>
    <row r="473" spans="1:8" s="4" customFormat="1" ht="15.6" x14ac:dyDescent="0.3">
      <c r="A473" s="54"/>
      <c r="B473" s="104"/>
      <c r="C473" s="10"/>
      <c r="D473" s="105"/>
      <c r="E473" s="105"/>
      <c r="F473" s="46"/>
      <c r="H473" s="8"/>
    </row>
    <row r="474" spans="1:8" s="4" customFormat="1" ht="15.6" x14ac:dyDescent="0.3">
      <c r="A474" s="54"/>
      <c r="B474" s="104"/>
      <c r="C474" s="10"/>
      <c r="D474" s="105"/>
      <c r="E474" s="105"/>
      <c r="F474" s="46"/>
      <c r="H474" s="8"/>
    </row>
    <row r="475" spans="1:8" s="4" customFormat="1" ht="15.6" x14ac:dyDescent="0.3">
      <c r="A475" s="54"/>
      <c r="B475" s="104"/>
      <c r="C475" s="10"/>
      <c r="D475" s="105"/>
      <c r="E475" s="105"/>
      <c r="F475" s="46"/>
      <c r="H475" s="8"/>
    </row>
    <row r="476" spans="1:8" s="4" customFormat="1" ht="15.6" x14ac:dyDescent="0.3">
      <c r="A476" s="54"/>
      <c r="B476" s="104"/>
      <c r="C476" s="10"/>
      <c r="D476" s="105"/>
      <c r="E476" s="105"/>
      <c r="F476" s="46"/>
      <c r="H476" s="8"/>
    </row>
    <row r="477" spans="1:8" s="4" customFormat="1" ht="15.6" x14ac:dyDescent="0.3">
      <c r="A477" s="54"/>
      <c r="B477" s="104"/>
      <c r="C477" s="10"/>
      <c r="D477" s="105"/>
      <c r="E477" s="105"/>
      <c r="F477" s="46"/>
      <c r="H477" s="8"/>
    </row>
    <row r="478" spans="1:8" s="4" customFormat="1" ht="15.6" x14ac:dyDescent="0.3">
      <c r="A478" s="54"/>
      <c r="B478" s="104"/>
      <c r="C478" s="10"/>
      <c r="D478" s="105"/>
      <c r="E478" s="105"/>
      <c r="F478" s="46"/>
      <c r="H478" s="8"/>
    </row>
    <row r="479" spans="1:8" s="4" customFormat="1" ht="15.6" x14ac:dyDescent="0.3">
      <c r="A479" s="54"/>
      <c r="B479" s="104"/>
      <c r="C479" s="10"/>
      <c r="D479" s="105"/>
      <c r="E479" s="105"/>
      <c r="F479" s="46"/>
      <c r="H479" s="8"/>
    </row>
    <row r="480" spans="1:8" s="4" customFormat="1" ht="15.6" x14ac:dyDescent="0.3">
      <c r="A480" s="54"/>
      <c r="B480" s="10"/>
      <c r="C480" s="10"/>
      <c r="D480" s="105"/>
      <c r="E480" s="105"/>
      <c r="F480" s="46"/>
      <c r="H480" s="8"/>
    </row>
    <row r="481" spans="1:8" s="4" customFormat="1" ht="15.6" x14ac:dyDescent="0.3">
      <c r="A481" s="8"/>
      <c r="D481" s="13"/>
      <c r="E481" s="13"/>
      <c r="F481" s="46"/>
      <c r="H481" s="8"/>
    </row>
    <row r="482" spans="1:8" s="4" customFormat="1" ht="15.6" x14ac:dyDescent="0.3">
      <c r="A482" s="8"/>
      <c r="D482" s="13"/>
      <c r="E482" s="13"/>
      <c r="F482" s="46"/>
      <c r="H482" s="8"/>
    </row>
    <row r="483" spans="1:8" s="4" customFormat="1" ht="15.6" x14ac:dyDescent="0.3">
      <c r="A483" s="8"/>
      <c r="D483" s="13"/>
      <c r="E483" s="13"/>
      <c r="F483" s="46"/>
      <c r="H483" s="8"/>
    </row>
    <row r="484" spans="1:8" s="4" customFormat="1" ht="15.6" x14ac:dyDescent="0.3">
      <c r="A484" s="8"/>
      <c r="D484" s="13"/>
      <c r="E484" s="13"/>
      <c r="F484" s="10"/>
      <c r="H484" s="8"/>
    </row>
    <row r="485" spans="1:8" s="4" customFormat="1" ht="15.6" x14ac:dyDescent="0.3">
      <c r="A485" s="8"/>
      <c r="D485" s="13"/>
      <c r="E485" s="13"/>
      <c r="F485" s="10"/>
      <c r="H485" s="8"/>
    </row>
    <row r="486" spans="1:8" s="4" customFormat="1" ht="15.6" x14ac:dyDescent="0.3">
      <c r="A486" s="8"/>
      <c r="D486" s="13"/>
      <c r="E486" s="13"/>
      <c r="F486" s="10"/>
      <c r="H486" s="8"/>
    </row>
    <row r="487" spans="1:8" s="4" customFormat="1" ht="15.6" x14ac:dyDescent="0.3">
      <c r="A487" s="8"/>
      <c r="D487" s="13"/>
      <c r="E487" s="13"/>
      <c r="F487" s="10"/>
      <c r="H487" s="8"/>
    </row>
    <row r="488" spans="1:8" s="4" customFormat="1" ht="15.6" x14ac:dyDescent="0.3">
      <c r="A488" s="8"/>
      <c r="D488" s="13"/>
      <c r="E488" s="13"/>
      <c r="F488" s="10"/>
      <c r="H488" s="8"/>
    </row>
    <row r="489" spans="1:8" s="4" customFormat="1" ht="15.6" x14ac:dyDescent="0.3">
      <c r="A489" s="8"/>
      <c r="D489" s="13"/>
      <c r="E489" s="13"/>
      <c r="F489" s="10"/>
      <c r="H489" s="8"/>
    </row>
    <row r="490" spans="1:8" s="4" customFormat="1" ht="15.6" x14ac:dyDescent="0.3">
      <c r="A490" s="8"/>
      <c r="D490" s="13"/>
      <c r="E490" s="13"/>
      <c r="F490" s="10"/>
      <c r="H490" s="8"/>
    </row>
    <row r="491" spans="1:8" s="4" customFormat="1" ht="15.6" x14ac:dyDescent="0.3">
      <c r="A491" s="8"/>
      <c r="D491" s="13"/>
      <c r="E491" s="13"/>
      <c r="F491" s="10"/>
      <c r="H491" s="8"/>
    </row>
    <row r="492" spans="1:8" s="4" customFormat="1" ht="15.6" x14ac:dyDescent="0.3">
      <c r="A492" s="8"/>
      <c r="D492" s="13"/>
      <c r="E492" s="13"/>
      <c r="F492" s="10"/>
      <c r="H492" s="8"/>
    </row>
    <row r="493" spans="1:8" s="4" customFormat="1" ht="15.6" x14ac:dyDescent="0.3">
      <c r="A493" s="8"/>
      <c r="D493" s="13"/>
      <c r="E493" s="13"/>
      <c r="F493" s="10"/>
      <c r="H493" s="8"/>
    </row>
    <row r="494" spans="1:8" s="4" customFormat="1" ht="15.6" x14ac:dyDescent="0.3">
      <c r="A494" s="8"/>
      <c r="D494" s="13"/>
      <c r="E494" s="13"/>
      <c r="F494" s="10"/>
      <c r="H494" s="8"/>
    </row>
    <row r="495" spans="1:8" s="4" customFormat="1" ht="15.6" x14ac:dyDescent="0.3">
      <c r="A495" s="8"/>
      <c r="D495" s="13"/>
      <c r="E495" s="13"/>
      <c r="F495" s="10"/>
      <c r="H495" s="8"/>
    </row>
    <row r="496" spans="1:8" s="4" customFormat="1" ht="15.6" x14ac:dyDescent="0.3">
      <c r="A496" s="8"/>
      <c r="D496" s="13"/>
      <c r="E496" s="13"/>
      <c r="F496" s="10"/>
      <c r="H496" s="8"/>
    </row>
    <row r="497" spans="1:8" s="4" customFormat="1" ht="15.6" x14ac:dyDescent="0.3">
      <c r="A497" s="8"/>
      <c r="D497" s="13"/>
      <c r="E497" s="13"/>
      <c r="F497" s="10"/>
      <c r="H497" s="8"/>
    </row>
    <row r="498" spans="1:8" s="4" customFormat="1" ht="15.6" x14ac:dyDescent="0.3">
      <c r="A498" s="8"/>
      <c r="D498" s="13"/>
      <c r="E498" s="13"/>
      <c r="F498" s="10"/>
      <c r="H498" s="8"/>
    </row>
    <row r="499" spans="1:8" s="4" customFormat="1" ht="15.6" x14ac:dyDescent="0.3">
      <c r="A499" s="8"/>
      <c r="D499" s="13"/>
      <c r="E499" s="13"/>
      <c r="F499" s="10"/>
      <c r="H499" s="8"/>
    </row>
    <row r="500" spans="1:8" s="4" customFormat="1" ht="15.6" x14ac:dyDescent="0.3">
      <c r="A500" s="8"/>
      <c r="D500" s="13"/>
      <c r="E500" s="13"/>
      <c r="F500" s="10"/>
      <c r="H500" s="8"/>
    </row>
    <row r="501" spans="1:8" s="4" customFormat="1" ht="15.6" x14ac:dyDescent="0.3">
      <c r="A501" s="8"/>
      <c r="D501" s="13"/>
      <c r="E501" s="13"/>
      <c r="F501" s="10"/>
      <c r="H501" s="8"/>
    </row>
    <row r="502" spans="1:8" s="4" customFormat="1" ht="15.6" x14ac:dyDescent="0.3">
      <c r="A502" s="8"/>
      <c r="D502" s="13"/>
      <c r="E502" s="13"/>
      <c r="F502" s="10"/>
      <c r="H502" s="8"/>
    </row>
    <row r="503" spans="1:8" s="4" customFormat="1" ht="15.6" x14ac:dyDescent="0.3">
      <c r="A503" s="8"/>
      <c r="D503" s="13"/>
      <c r="E503" s="13"/>
      <c r="F503" s="10"/>
      <c r="H503" s="8"/>
    </row>
    <row r="504" spans="1:8" s="4" customFormat="1" ht="15.6" x14ac:dyDescent="0.3">
      <c r="A504" s="8"/>
      <c r="D504" s="13"/>
      <c r="E504" s="13"/>
      <c r="F504" s="10"/>
      <c r="H504" s="8"/>
    </row>
    <row r="505" spans="1:8" s="4" customFormat="1" ht="15.6" x14ac:dyDescent="0.3">
      <c r="A505" s="8"/>
      <c r="D505" s="13"/>
      <c r="E505" s="13"/>
      <c r="F505" s="10"/>
      <c r="H505" s="8"/>
    </row>
    <row r="506" spans="1:8" s="4" customFormat="1" ht="15.6" x14ac:dyDescent="0.3">
      <c r="A506" s="8"/>
      <c r="D506" s="13"/>
      <c r="E506" s="13"/>
      <c r="F506" s="10"/>
      <c r="H506" s="8"/>
    </row>
    <row r="507" spans="1:8" s="4" customFormat="1" ht="15.6" x14ac:dyDescent="0.3">
      <c r="A507" s="8"/>
      <c r="D507" s="13"/>
      <c r="E507" s="13"/>
      <c r="F507" s="10"/>
      <c r="H507" s="8"/>
    </row>
    <row r="508" spans="1:8" s="4" customFormat="1" ht="15.6" x14ac:dyDescent="0.3">
      <c r="A508" s="8"/>
      <c r="D508" s="13"/>
      <c r="E508" s="13"/>
      <c r="F508" s="10"/>
      <c r="H508" s="8"/>
    </row>
    <row r="509" spans="1:8" s="4" customFormat="1" ht="15.6" x14ac:dyDescent="0.3">
      <c r="D509" s="13"/>
      <c r="E509" s="13"/>
      <c r="F509" s="10"/>
      <c r="H509" s="8"/>
    </row>
    <row r="510" spans="1:8" s="4" customFormat="1" ht="15.6" x14ac:dyDescent="0.3">
      <c r="D510" s="13"/>
      <c r="E510" s="13"/>
      <c r="F510" s="10"/>
      <c r="H510" s="8"/>
    </row>
    <row r="511" spans="1:8" s="4" customFormat="1" ht="15.6" x14ac:dyDescent="0.3">
      <c r="D511" s="13"/>
      <c r="E511" s="13"/>
      <c r="F511" s="10"/>
      <c r="H511" s="8"/>
    </row>
    <row r="512" spans="1:8" s="4" customFormat="1" ht="15.6" x14ac:dyDescent="0.3">
      <c r="D512" s="13"/>
      <c r="E512" s="13"/>
      <c r="F512" s="10"/>
      <c r="H512" s="8"/>
    </row>
    <row r="513" spans="4:8" s="4" customFormat="1" ht="15.6" x14ac:dyDescent="0.3">
      <c r="D513" s="13"/>
      <c r="E513" s="13"/>
      <c r="F513" s="10"/>
      <c r="H513" s="8"/>
    </row>
    <row r="514" spans="4:8" s="4" customFormat="1" ht="15.6" x14ac:dyDescent="0.3">
      <c r="D514" s="13"/>
      <c r="E514" s="13"/>
      <c r="F514" s="10"/>
      <c r="H514" s="8"/>
    </row>
    <row r="515" spans="4:8" s="4" customFormat="1" ht="15.6" x14ac:dyDescent="0.3">
      <c r="D515" s="13"/>
      <c r="E515" s="13"/>
      <c r="F515" s="10"/>
      <c r="H515" s="8"/>
    </row>
    <row r="516" spans="4:8" s="4" customFormat="1" ht="15.6" x14ac:dyDescent="0.3">
      <c r="D516" s="13"/>
      <c r="E516" s="13"/>
      <c r="F516" s="10"/>
      <c r="H516" s="8"/>
    </row>
    <row r="517" spans="4:8" s="4" customFormat="1" ht="15.6" x14ac:dyDescent="0.3">
      <c r="D517" s="13"/>
      <c r="E517" s="13"/>
      <c r="F517" s="10"/>
      <c r="H517" s="8"/>
    </row>
    <row r="518" spans="4:8" s="4" customFormat="1" ht="15.6" x14ac:dyDescent="0.3">
      <c r="D518" s="13"/>
      <c r="E518" s="13"/>
      <c r="F518" s="10"/>
      <c r="H518" s="8"/>
    </row>
    <row r="519" spans="4:8" s="4" customFormat="1" ht="15.6" x14ac:dyDescent="0.3">
      <c r="D519" s="13"/>
      <c r="E519" s="13"/>
      <c r="F519" s="10"/>
      <c r="H519" s="8"/>
    </row>
    <row r="520" spans="4:8" s="4" customFormat="1" ht="15.6" x14ac:dyDescent="0.3">
      <c r="D520" s="13"/>
      <c r="E520" s="13"/>
      <c r="F520" s="10"/>
      <c r="H520" s="8"/>
    </row>
    <row r="521" spans="4:8" s="4" customFormat="1" ht="15.6" x14ac:dyDescent="0.3">
      <c r="D521" s="13"/>
      <c r="E521" s="13"/>
      <c r="F521" s="10"/>
      <c r="H521" s="8"/>
    </row>
    <row r="522" spans="4:8" s="4" customFormat="1" ht="15.6" x14ac:dyDescent="0.3">
      <c r="D522" s="13"/>
      <c r="E522" s="13"/>
      <c r="F522" s="10"/>
      <c r="H522" s="8"/>
    </row>
    <row r="523" spans="4:8" s="4" customFormat="1" ht="15.6" x14ac:dyDescent="0.3">
      <c r="D523" s="13"/>
      <c r="E523" s="13"/>
      <c r="F523" s="10"/>
      <c r="H523" s="8"/>
    </row>
    <row r="524" spans="4:8" s="4" customFormat="1" ht="15.6" x14ac:dyDescent="0.3">
      <c r="D524" s="13"/>
      <c r="E524" s="13"/>
      <c r="F524" s="10"/>
      <c r="H524" s="8"/>
    </row>
    <row r="525" spans="4:8" s="4" customFormat="1" ht="15.6" x14ac:dyDescent="0.3">
      <c r="D525" s="13"/>
      <c r="E525" s="13"/>
      <c r="F525" s="10"/>
      <c r="H525" s="8"/>
    </row>
    <row r="526" spans="4:8" s="4" customFormat="1" ht="15.6" x14ac:dyDescent="0.3">
      <c r="D526" s="13"/>
      <c r="E526" s="13"/>
      <c r="F526" s="10"/>
      <c r="H526" s="8"/>
    </row>
    <row r="527" spans="4:8" s="4" customFormat="1" ht="15.6" x14ac:dyDescent="0.3">
      <c r="D527" s="13"/>
      <c r="E527" s="13"/>
      <c r="F527" s="10"/>
      <c r="H527" s="8"/>
    </row>
    <row r="528" spans="4:8" s="4" customFormat="1" ht="15.6" x14ac:dyDescent="0.3">
      <c r="D528" s="13"/>
      <c r="E528" s="13"/>
      <c r="F528" s="10"/>
      <c r="H528" s="8"/>
    </row>
    <row r="529" spans="4:8" s="4" customFormat="1" ht="15.6" x14ac:dyDescent="0.3">
      <c r="D529" s="13"/>
      <c r="E529" s="13"/>
      <c r="F529" s="10"/>
      <c r="H529" s="8"/>
    </row>
    <row r="530" spans="4:8" s="4" customFormat="1" ht="15.6" x14ac:dyDescent="0.3">
      <c r="D530" s="13"/>
      <c r="E530" s="13"/>
      <c r="F530" s="10"/>
      <c r="H530" s="8"/>
    </row>
    <row r="531" spans="4:8" s="4" customFormat="1" ht="15.6" x14ac:dyDescent="0.3">
      <c r="D531" s="13"/>
      <c r="E531" s="13"/>
      <c r="F531" s="10"/>
      <c r="H531" s="8"/>
    </row>
    <row r="532" spans="4:8" s="4" customFormat="1" ht="15.6" x14ac:dyDescent="0.3">
      <c r="D532" s="13"/>
      <c r="E532" s="13"/>
      <c r="F532" s="10"/>
      <c r="H532" s="8"/>
    </row>
    <row r="533" spans="4:8" s="4" customFormat="1" ht="15.6" x14ac:dyDescent="0.3">
      <c r="D533" s="13"/>
      <c r="E533" s="13"/>
      <c r="F533" s="10"/>
      <c r="H533" s="8"/>
    </row>
    <row r="534" spans="4:8" s="4" customFormat="1" ht="15.6" x14ac:dyDescent="0.3">
      <c r="D534" s="13"/>
      <c r="E534" s="13"/>
      <c r="F534" s="10"/>
      <c r="H534" s="8"/>
    </row>
    <row r="535" spans="4:8" s="4" customFormat="1" ht="15.6" x14ac:dyDescent="0.3">
      <c r="D535" s="13"/>
      <c r="E535" s="13"/>
      <c r="F535" s="10"/>
      <c r="H535" s="8"/>
    </row>
    <row r="536" spans="4:8" s="4" customFormat="1" ht="15.6" x14ac:dyDescent="0.3">
      <c r="D536" s="13"/>
      <c r="E536" s="13"/>
      <c r="F536" s="10"/>
      <c r="H536" s="8"/>
    </row>
    <row r="537" spans="4:8" s="4" customFormat="1" ht="15.6" x14ac:dyDescent="0.3">
      <c r="D537" s="13"/>
      <c r="E537" s="13"/>
      <c r="F537" s="10"/>
      <c r="H537" s="8"/>
    </row>
    <row r="538" spans="4:8" s="4" customFormat="1" ht="15.6" x14ac:dyDescent="0.3">
      <c r="D538" s="13"/>
      <c r="E538" s="13"/>
      <c r="F538" s="10"/>
      <c r="H538" s="8"/>
    </row>
    <row r="539" spans="4:8" s="4" customFormat="1" ht="15.6" x14ac:dyDescent="0.3">
      <c r="D539" s="13"/>
      <c r="E539" s="13"/>
      <c r="F539" s="10"/>
      <c r="H539" s="8"/>
    </row>
    <row r="540" spans="4:8" s="4" customFormat="1" ht="15.6" x14ac:dyDescent="0.3">
      <c r="D540" s="13"/>
      <c r="E540" s="13"/>
      <c r="F540" s="10"/>
      <c r="H540" s="8"/>
    </row>
    <row r="541" spans="4:8" s="4" customFormat="1" ht="15.6" x14ac:dyDescent="0.3">
      <c r="D541" s="13"/>
      <c r="E541" s="13"/>
      <c r="F541" s="10"/>
      <c r="H541" s="8"/>
    </row>
    <row r="542" spans="4:8" s="4" customFormat="1" ht="15.6" x14ac:dyDescent="0.3">
      <c r="D542" s="13"/>
      <c r="E542" s="13"/>
      <c r="F542" s="10"/>
      <c r="H542" s="8"/>
    </row>
    <row r="543" spans="4:8" s="4" customFormat="1" ht="15.6" x14ac:dyDescent="0.3">
      <c r="D543" s="13"/>
      <c r="E543" s="13"/>
      <c r="F543" s="10"/>
      <c r="H543" s="8"/>
    </row>
    <row r="544" spans="4:8" s="4" customFormat="1" ht="15.6" x14ac:dyDescent="0.3">
      <c r="D544" s="13"/>
      <c r="E544" s="13"/>
      <c r="F544" s="10"/>
      <c r="H544" s="8"/>
    </row>
    <row r="545" spans="4:8" s="4" customFormat="1" ht="15.6" x14ac:dyDescent="0.3">
      <c r="D545" s="13"/>
      <c r="E545" s="13"/>
      <c r="F545" s="10"/>
      <c r="H545" s="8"/>
    </row>
    <row r="546" spans="4:8" s="4" customFormat="1" ht="15.6" x14ac:dyDescent="0.3">
      <c r="D546" s="13"/>
      <c r="E546" s="13"/>
      <c r="F546" s="10"/>
      <c r="H546" s="8"/>
    </row>
    <row r="547" spans="4:8" s="4" customFormat="1" ht="15.6" x14ac:dyDescent="0.3">
      <c r="D547" s="13"/>
      <c r="E547" s="13"/>
      <c r="F547" s="10"/>
      <c r="H547" s="8"/>
    </row>
    <row r="548" spans="4:8" s="4" customFormat="1" ht="15.6" x14ac:dyDescent="0.3">
      <c r="D548" s="13"/>
      <c r="E548" s="13"/>
      <c r="F548" s="10"/>
      <c r="H548" s="8"/>
    </row>
    <row r="549" spans="4:8" s="4" customFormat="1" ht="15.6" x14ac:dyDescent="0.3">
      <c r="D549" s="13"/>
      <c r="E549" s="13"/>
      <c r="F549" s="10"/>
      <c r="H549" s="8"/>
    </row>
    <row r="550" spans="4:8" s="4" customFormat="1" ht="15.6" x14ac:dyDescent="0.3">
      <c r="D550" s="13"/>
      <c r="E550" s="13"/>
      <c r="F550" s="10"/>
      <c r="H550" s="8"/>
    </row>
    <row r="551" spans="4:8" s="4" customFormat="1" ht="15.6" x14ac:dyDescent="0.3">
      <c r="D551" s="13"/>
      <c r="E551" s="13"/>
      <c r="F551" s="10"/>
      <c r="H551" s="8"/>
    </row>
    <row r="552" spans="4:8" s="4" customFormat="1" ht="15.6" x14ac:dyDescent="0.3">
      <c r="D552" s="13"/>
      <c r="E552" s="13"/>
      <c r="F552" s="10"/>
      <c r="H552" s="8"/>
    </row>
    <row r="553" spans="4:8" s="4" customFormat="1" ht="15.6" x14ac:dyDescent="0.3">
      <c r="D553" s="13"/>
      <c r="E553" s="13"/>
      <c r="F553" s="10"/>
      <c r="H553" s="8"/>
    </row>
    <row r="554" spans="4:8" s="4" customFormat="1" ht="15.6" x14ac:dyDescent="0.3">
      <c r="D554" s="13"/>
      <c r="E554" s="13"/>
      <c r="F554" s="10"/>
      <c r="H554" s="8"/>
    </row>
    <row r="555" spans="4:8" s="4" customFormat="1" ht="15.6" x14ac:dyDescent="0.3">
      <c r="D555" s="13"/>
      <c r="E555" s="13"/>
      <c r="F555" s="10"/>
      <c r="H555" s="8"/>
    </row>
    <row r="556" spans="4:8" s="4" customFormat="1" ht="15.6" x14ac:dyDescent="0.3">
      <c r="D556" s="13"/>
      <c r="E556" s="13"/>
      <c r="F556" s="10"/>
      <c r="H556" s="8"/>
    </row>
    <row r="557" spans="4:8" s="4" customFormat="1" ht="15.6" x14ac:dyDescent="0.3">
      <c r="D557" s="13"/>
      <c r="E557" s="13"/>
      <c r="F557" s="10"/>
      <c r="H557" s="8"/>
    </row>
    <row r="558" spans="4:8" s="4" customFormat="1" ht="15.6" x14ac:dyDescent="0.3">
      <c r="D558" s="13"/>
      <c r="E558" s="13"/>
      <c r="F558" s="10"/>
      <c r="H558" s="8"/>
    </row>
    <row r="559" spans="4:8" s="4" customFormat="1" ht="15.6" x14ac:dyDescent="0.3">
      <c r="D559" s="13"/>
      <c r="E559" s="13"/>
      <c r="F559" s="10"/>
      <c r="H559" s="8"/>
    </row>
    <row r="560" spans="4:8" s="4" customFormat="1" ht="15.6" x14ac:dyDescent="0.3">
      <c r="D560" s="13"/>
      <c r="E560" s="13"/>
      <c r="F560" s="10"/>
      <c r="H560" s="8"/>
    </row>
    <row r="561" spans="4:8" s="4" customFormat="1" ht="15.6" x14ac:dyDescent="0.3">
      <c r="D561" s="13"/>
      <c r="E561" s="13"/>
      <c r="F561" s="10"/>
      <c r="H561" s="8"/>
    </row>
    <row r="562" spans="4:8" s="4" customFormat="1" ht="15.6" x14ac:dyDescent="0.3">
      <c r="D562" s="13"/>
      <c r="E562" s="13"/>
      <c r="F562" s="10"/>
      <c r="H562" s="8"/>
    </row>
    <row r="563" spans="4:8" s="4" customFormat="1" ht="15.6" x14ac:dyDescent="0.3">
      <c r="D563" s="13"/>
      <c r="E563" s="13"/>
      <c r="F563" s="10"/>
      <c r="H563" s="8"/>
    </row>
    <row r="564" spans="4:8" s="4" customFormat="1" ht="15.6" x14ac:dyDescent="0.3">
      <c r="D564" s="13"/>
      <c r="E564" s="13"/>
      <c r="F564" s="10"/>
      <c r="H564" s="8"/>
    </row>
    <row r="565" spans="4:8" s="4" customFormat="1" ht="15.6" x14ac:dyDescent="0.3">
      <c r="D565" s="13"/>
      <c r="E565" s="13"/>
      <c r="F565" s="10"/>
      <c r="H565" s="8"/>
    </row>
    <row r="566" spans="4:8" s="4" customFormat="1" ht="15.6" x14ac:dyDescent="0.3">
      <c r="D566" s="13"/>
      <c r="E566" s="13"/>
      <c r="F566" s="10"/>
      <c r="H566" s="8"/>
    </row>
    <row r="567" spans="4:8" s="4" customFormat="1" ht="15.6" x14ac:dyDescent="0.3">
      <c r="D567" s="13"/>
      <c r="E567" s="13"/>
      <c r="F567" s="10"/>
      <c r="H567" s="8"/>
    </row>
    <row r="568" spans="4:8" s="4" customFormat="1" ht="15.6" x14ac:dyDescent="0.3">
      <c r="D568" s="13"/>
      <c r="E568" s="13"/>
      <c r="F568" s="10"/>
      <c r="H568" s="8"/>
    </row>
    <row r="569" spans="4:8" s="4" customFormat="1" ht="15.6" x14ac:dyDescent="0.3">
      <c r="D569" s="13"/>
      <c r="E569" s="13"/>
      <c r="F569" s="10"/>
      <c r="H569" s="8"/>
    </row>
    <row r="570" spans="4:8" s="4" customFormat="1" ht="15.6" x14ac:dyDescent="0.3">
      <c r="D570" s="13"/>
      <c r="E570" s="13"/>
      <c r="F570" s="10"/>
      <c r="H570" s="8"/>
    </row>
    <row r="571" spans="4:8" s="4" customFormat="1" ht="15.6" x14ac:dyDescent="0.3">
      <c r="D571" s="13"/>
      <c r="E571" s="13"/>
      <c r="F571" s="10"/>
      <c r="H571" s="8"/>
    </row>
    <row r="572" spans="4:8" s="4" customFormat="1" ht="15.6" x14ac:dyDescent="0.3">
      <c r="D572" s="13"/>
      <c r="E572" s="13"/>
      <c r="F572" s="10"/>
      <c r="H572" s="8"/>
    </row>
    <row r="573" spans="4:8" s="4" customFormat="1" ht="15.6" x14ac:dyDescent="0.3">
      <c r="D573" s="13"/>
      <c r="E573" s="13"/>
      <c r="F573" s="10"/>
      <c r="H573" s="8"/>
    </row>
    <row r="574" spans="4:8" s="4" customFormat="1" ht="15.6" x14ac:dyDescent="0.3">
      <c r="D574" s="13"/>
      <c r="E574" s="13"/>
      <c r="F574" s="10"/>
      <c r="H574" s="8"/>
    </row>
    <row r="575" spans="4:8" s="4" customFormat="1" ht="15.6" x14ac:dyDescent="0.3">
      <c r="D575" s="13"/>
      <c r="E575" s="13"/>
      <c r="F575" s="10"/>
      <c r="H575" s="8"/>
    </row>
    <row r="576" spans="4:8" s="4" customFormat="1" ht="15.6" x14ac:dyDescent="0.3">
      <c r="D576" s="13"/>
      <c r="E576" s="13"/>
      <c r="F576" s="10"/>
      <c r="H576" s="8"/>
    </row>
    <row r="577" spans="4:8" s="4" customFormat="1" ht="15.6" x14ac:dyDescent="0.3">
      <c r="D577" s="13"/>
      <c r="E577" s="13"/>
      <c r="F577" s="10"/>
      <c r="H577" s="8"/>
    </row>
    <row r="578" spans="4:8" s="4" customFormat="1" ht="15.6" x14ac:dyDescent="0.3">
      <c r="D578" s="13"/>
      <c r="E578" s="13"/>
      <c r="F578" s="10"/>
      <c r="H578" s="8"/>
    </row>
    <row r="579" spans="4:8" s="4" customFormat="1" ht="15.6" x14ac:dyDescent="0.3">
      <c r="D579" s="13"/>
      <c r="E579" s="13"/>
      <c r="F579" s="10"/>
      <c r="H579" s="8"/>
    </row>
    <row r="580" spans="4:8" s="4" customFormat="1" ht="15.6" x14ac:dyDescent="0.3">
      <c r="D580" s="13"/>
      <c r="E580" s="13"/>
      <c r="F580" s="10"/>
      <c r="H580" s="8"/>
    </row>
    <row r="581" spans="4:8" s="4" customFormat="1" ht="15.6" x14ac:dyDescent="0.3">
      <c r="D581" s="13"/>
      <c r="E581" s="13"/>
      <c r="F581" s="10"/>
      <c r="H581" s="8"/>
    </row>
    <row r="582" spans="4:8" s="4" customFormat="1" ht="15.6" x14ac:dyDescent="0.3">
      <c r="D582" s="13"/>
      <c r="E582" s="13"/>
      <c r="F582" s="10"/>
      <c r="H582" s="8"/>
    </row>
    <row r="583" spans="4:8" s="4" customFormat="1" ht="15.6" x14ac:dyDescent="0.3">
      <c r="D583" s="13"/>
      <c r="E583" s="13"/>
      <c r="F583" s="10"/>
      <c r="H583" s="8"/>
    </row>
    <row r="584" spans="4:8" s="4" customFormat="1" ht="15.6" x14ac:dyDescent="0.3">
      <c r="D584" s="13"/>
      <c r="E584" s="13"/>
      <c r="F584" s="10"/>
      <c r="H584" s="8"/>
    </row>
    <row r="585" spans="4:8" s="4" customFormat="1" ht="15.6" x14ac:dyDescent="0.3">
      <c r="D585" s="13"/>
      <c r="E585" s="13"/>
      <c r="F585" s="10"/>
      <c r="H585" s="8"/>
    </row>
    <row r="586" spans="4:8" s="4" customFormat="1" ht="15.6" x14ac:dyDescent="0.3">
      <c r="D586" s="13"/>
      <c r="E586" s="13"/>
      <c r="F586" s="10"/>
      <c r="H586" s="8"/>
    </row>
    <row r="587" spans="4:8" s="4" customFormat="1" ht="15.6" x14ac:dyDescent="0.3">
      <c r="D587" s="13"/>
      <c r="E587" s="13"/>
      <c r="F587" s="10"/>
      <c r="H587" s="8"/>
    </row>
    <row r="588" spans="4:8" s="4" customFormat="1" ht="15.6" x14ac:dyDescent="0.3">
      <c r="D588" s="13"/>
      <c r="E588" s="13"/>
      <c r="F588" s="10"/>
      <c r="H588" s="8"/>
    </row>
    <row r="589" spans="4:8" s="4" customFormat="1" ht="15.6" x14ac:dyDescent="0.3">
      <c r="D589" s="13"/>
      <c r="E589" s="13"/>
      <c r="F589" s="10"/>
      <c r="H589" s="8"/>
    </row>
    <row r="590" spans="4:8" s="4" customFormat="1" ht="15.6" x14ac:dyDescent="0.3">
      <c r="D590" s="13"/>
      <c r="E590" s="13"/>
      <c r="F590" s="10"/>
      <c r="H590" s="8"/>
    </row>
    <row r="591" spans="4:8" s="4" customFormat="1" ht="15.6" x14ac:dyDescent="0.3">
      <c r="D591" s="13"/>
      <c r="E591" s="13"/>
      <c r="F591" s="10"/>
      <c r="H591" s="8"/>
    </row>
    <row r="592" spans="4:8" s="4" customFormat="1" ht="15.6" x14ac:dyDescent="0.3">
      <c r="D592" s="13"/>
      <c r="E592" s="13"/>
      <c r="F592" s="10"/>
      <c r="H592" s="8"/>
    </row>
    <row r="593" spans="1:8" s="4" customFormat="1" ht="15.6" x14ac:dyDescent="0.3">
      <c r="D593" s="13"/>
      <c r="E593" s="13"/>
      <c r="F593" s="10"/>
      <c r="H593" s="8"/>
    </row>
    <row r="594" spans="1:8" ht="15.6" x14ac:dyDescent="0.3">
      <c r="A594" s="4"/>
      <c r="B594" s="4"/>
      <c r="C594" s="4"/>
      <c r="D594" s="13"/>
      <c r="E594" s="13"/>
      <c r="F594" s="10"/>
    </row>
    <row r="595" spans="1:8" ht="15.6" x14ac:dyDescent="0.3">
      <c r="B595" s="4"/>
    </row>
  </sheetData>
  <mergeCells count="8">
    <mergeCell ref="C462:F462"/>
    <mergeCell ref="A8:F8"/>
    <mergeCell ref="A7:F7"/>
    <mergeCell ref="E10:F10"/>
    <mergeCell ref="D10:D11"/>
    <mergeCell ref="C10:C11"/>
    <mergeCell ref="B10:B11"/>
    <mergeCell ref="A10:A11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2022-12-05T06:11:52Z</dcterms:modified>
</cp:coreProperties>
</file>